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-1275" yWindow="135" windowWidth="12120" windowHeight="7980" tabRatio="686"/>
  </bookViews>
  <sheets>
    <sheet name="Ampop " sheetId="161" r:id="rId1"/>
    <sheet name="1" sheetId="96" r:id="rId2"/>
    <sheet name="caval" sheetId="162" r:id="rId3"/>
    <sheet name="ter." sheetId="163" r:id="rId4"/>
  </sheets>
  <definedNames>
    <definedName name="_xlnm.Print_Area" localSheetId="0">'Ampop '!$A$1:$H$48</definedName>
    <definedName name="_xlnm.Print_Titles" localSheetId="1">'1'!#REF!</definedName>
    <definedName name="_xlnm.Print_Titles" localSheetId="0">'Ampop '!$8:$8</definedName>
  </definedNames>
  <calcPr calcId="124519"/>
</workbook>
</file>

<file path=xl/calcChain.xml><?xml version="1.0" encoding="utf-8"?>
<calcChain xmlns="http://schemas.openxmlformats.org/spreadsheetml/2006/main">
  <c r="M61" i="96"/>
  <c r="M60"/>
  <c r="G59"/>
  <c r="F59"/>
  <c r="M57"/>
  <c r="M56"/>
  <c r="M55"/>
  <c r="N55" s="1"/>
  <c r="O53" s="1"/>
  <c r="P53" s="1"/>
  <c r="G54"/>
  <c r="F54"/>
  <c r="N53"/>
  <c r="M47"/>
  <c r="M46"/>
  <c r="G45"/>
  <c r="F45"/>
  <c r="A7" i="163"/>
  <c r="A7" i="162"/>
  <c r="A3" i="96"/>
  <c r="M74"/>
  <c r="M73"/>
  <c r="M72"/>
  <c r="M69"/>
  <c r="M68"/>
  <c r="M67"/>
  <c r="M66"/>
  <c r="M52"/>
  <c r="M51"/>
  <c r="M50"/>
  <c r="N50" s="1"/>
  <c r="M43"/>
  <c r="M42"/>
  <c r="M41"/>
  <c r="M40"/>
  <c r="M39"/>
  <c r="M36"/>
  <c r="M35"/>
  <c r="M32"/>
  <c r="M31"/>
  <c r="M27"/>
  <c r="F76"/>
  <c r="G71"/>
  <c r="F71"/>
  <c r="N70" s="1"/>
  <c r="O70" s="1"/>
  <c r="P70" s="1"/>
  <c r="G65"/>
  <c r="F65"/>
  <c r="N64"/>
  <c r="G63"/>
  <c r="F63"/>
  <c r="G49"/>
  <c r="F49"/>
  <c r="N48" s="1"/>
  <c r="O48" s="1"/>
  <c r="P48" s="1"/>
  <c r="G38"/>
  <c r="F38"/>
  <c r="G34"/>
  <c r="F34"/>
  <c r="N33"/>
  <c r="G30"/>
  <c r="N29"/>
  <c r="F30"/>
  <c r="G26"/>
  <c r="F26"/>
  <c r="G22"/>
  <c r="F22"/>
  <c r="N21" s="1"/>
  <c r="G20"/>
  <c r="F20"/>
  <c r="G18"/>
  <c r="N17"/>
  <c r="O17" s="1"/>
  <c r="P17" s="1"/>
  <c r="F18"/>
  <c r="G14"/>
  <c r="F14"/>
  <c r="N13" s="1"/>
  <c r="O13" s="1"/>
  <c r="P13" s="1"/>
  <c r="G15"/>
  <c r="G16"/>
  <c r="F15"/>
  <c r="F16"/>
  <c r="N62"/>
  <c r="O62"/>
  <c r="P62" s="1"/>
  <c r="G75"/>
  <c r="G76" s="1"/>
  <c r="N75" s="1"/>
  <c r="O75" s="1"/>
  <c r="P75" s="1"/>
  <c r="F33" i="161"/>
  <c r="E33"/>
  <c r="D33"/>
  <c r="B20"/>
  <c r="G17"/>
  <c r="F17"/>
  <c r="B15"/>
  <c r="G12"/>
  <c r="G13" s="1"/>
  <c r="G18" s="1"/>
  <c r="G24" s="1"/>
  <c r="G26" s="1"/>
  <c r="G27" s="1"/>
  <c r="F12"/>
  <c r="F13" s="1"/>
  <c r="F18" s="1"/>
  <c r="F24" s="1"/>
  <c r="F26" s="1"/>
  <c r="F27" s="1"/>
  <c r="F34" s="1"/>
  <c r="E12"/>
  <c r="E13" s="1"/>
  <c r="E15" s="1"/>
  <c r="E17" s="1"/>
  <c r="E18" s="1"/>
  <c r="N37" i="96"/>
  <c r="J28"/>
  <c r="M28"/>
  <c r="J24"/>
  <c r="M24"/>
  <c r="J23"/>
  <c r="M23"/>
  <c r="N23" s="1"/>
  <c r="N60"/>
  <c r="N58"/>
  <c r="O58"/>
  <c r="P58" s="1"/>
  <c r="N27"/>
  <c r="N35"/>
  <c r="O33"/>
  <c r="P33" s="1"/>
  <c r="N39"/>
  <c r="O37" s="1"/>
  <c r="P37" s="1"/>
  <c r="N15"/>
  <c r="O15"/>
  <c r="P15" s="1"/>
  <c r="N19"/>
  <c r="O19" s="1"/>
  <c r="P19" s="1"/>
  <c r="N25"/>
  <c r="O25"/>
  <c r="P25" s="1"/>
  <c r="N31"/>
  <c r="O29" s="1"/>
  <c r="P29" s="1"/>
  <c r="N66"/>
  <c r="N72"/>
  <c r="N46"/>
  <c r="N44"/>
  <c r="O44" s="1"/>
  <c r="P44" s="1"/>
  <c r="O64"/>
  <c r="P64"/>
  <c r="O21" l="1"/>
  <c r="P21" s="1"/>
  <c r="E24" i="161"/>
  <c r="E20"/>
  <c r="E22"/>
  <c r="F38"/>
  <c r="P77" i="96"/>
  <c r="P78" s="1"/>
  <c r="P79" s="1"/>
  <c r="D10" i="161" s="1"/>
  <c r="F39" l="1"/>
  <c r="F40"/>
  <c r="D12"/>
  <c r="D13" s="1"/>
  <c r="D15" s="1"/>
  <c r="H10"/>
  <c r="H12" s="1"/>
  <c r="H13" s="1"/>
  <c r="E26"/>
  <c r="E27" s="1"/>
  <c r="E34" s="1"/>
  <c r="E38" l="1"/>
  <c r="D17"/>
  <c r="D18" s="1"/>
  <c r="H15"/>
  <c r="H17" s="1"/>
  <c r="E39" l="1"/>
  <c r="E40" s="1"/>
  <c r="D22"/>
  <c r="H22" s="1"/>
  <c r="D20"/>
  <c r="D24"/>
  <c r="H41"/>
  <c r="H18"/>
  <c r="H24" s="1"/>
  <c r="H20" l="1"/>
  <c r="H26" s="1"/>
  <c r="H27" s="1"/>
  <c r="D26"/>
  <c r="D27" s="1"/>
  <c r="D34" s="1"/>
  <c r="D38" s="1"/>
  <c r="D39" s="1"/>
  <c r="D40" s="1"/>
  <c r="H33" l="1"/>
  <c r="H34" s="1"/>
  <c r="H38" s="1"/>
  <c r="H39" s="1"/>
  <c r="H40" s="1"/>
  <c r="G4" s="1"/>
  <c r="G33"/>
  <c r="G34" s="1"/>
  <c r="G38" s="1"/>
  <c r="G39" s="1"/>
  <c r="G40" s="1"/>
</calcChain>
</file>

<file path=xl/sharedStrings.xml><?xml version="1.0" encoding="utf-8"?>
<sst xmlns="http://schemas.openxmlformats.org/spreadsheetml/2006/main" count="394" uniqueCount="156">
  <si>
    <t>Ð/Ð</t>
  </si>
  <si>
    <t>Ü³Ë³Ñ³ßí³ÛÇÝ ³ñÅ»ùÁ Ñ³½. ¹ñ³Ù</t>
  </si>
  <si>
    <t>ÞÇÝ³ñ³ñ³Ï³Ý ³ßË³ï³Ýù</t>
  </si>
  <si>
    <t>ØáÝï³Å³ÛÇÝ ³ßË³ï³Ýù</t>
  </si>
  <si>
    <t>ê³ñù³íáñáõÙ-Ý»ñ</t>
  </si>
  <si>
    <t>²ÛÉ Í³Ëë»ñ</t>
  </si>
  <si>
    <t>−</t>
  </si>
  <si>
    <t>-</t>
  </si>
  <si>
    <t>²Ù÷á÷ Ý³Ë³Ñ³ßíÇ ·áõÙ³ñÁ Ï³½ÙáõÙ ¿</t>
  </si>
  <si>
    <t xml:space="preserve">NN Ü³Ë³-Ñ³ßÇí                                    </t>
  </si>
  <si>
    <t>úµÛ»ÏïÝ»ñÇ ³ßË³ï³ÝùÝ»ñÇ ¨ Í³Ëë»ñÇ ³Ýí³ÝáõÙÁ</t>
  </si>
  <si>
    <t>ÀÝ¹Ñ³Ýáõñ ³ñÅ»ùÁ Ñ³½. ¹ñ³Ù</t>
  </si>
  <si>
    <t>¶ÉáõË 2  ÞÇÝ³ñ³ñ³Ï³Ý ÑÇÙÝ³Ï³Ý ûµÛ»ÏïÝ»ñ</t>
  </si>
  <si>
    <t>ÀÝ¹³Ù»ÝÁ Áëï 8 ·ÉËÇ</t>
  </si>
  <si>
    <t>ÀÝ¹³Ù»ÝÁ Áëï 1 - 8 ·ÉËÇ</t>
  </si>
  <si>
    <t>ÞÇÝ³ñ³ñáõÃÛ³Ý ÓÙ»é³ÛÇÝ Í³Ëë»ñ</t>
  </si>
  <si>
    <t>ÞÇÝÙáÝï³Å³ÛÇÝ ³ßË³ï³ÝùÝ»ñÇ ³í³ñïÇó Ñ»ïá ï³ñ³ÍùÇ Ù³ùñÙ³Ý ¨ ·áÛ³ó³Í(áã ÁÝÃ³óÇÏ) ³ÕµÇ ï»Õ³÷áËÙ³Ý ³ßË³ï³ÝùÝ»ñÇ Í³Ëë»ñ</t>
  </si>
  <si>
    <t>ÀÝ¹³Ù»ÝÁ Áëï 9 ·ÉËÇ</t>
  </si>
  <si>
    <t>ÀÝ¹³Ù»ÝÁ Áëï 1 - 9 ·ÉËÇ</t>
  </si>
  <si>
    <t>¶ÉáõË 12</t>
  </si>
  <si>
    <t>âÝ³Ë³ï»ëí³Í ³ßË³ï³ÝùÝ»ñ ¨ Í³Ëë»ñ</t>
  </si>
  <si>
    <t xml:space="preserve">ÀÝ¹³Ù»ÝÁ Áëï ³Ù÷á÷ Ý³Ë³Ñ³ßíÇ </t>
  </si>
  <si>
    <t>²ÙµáÕçÁ Ñ³½. ¹ñ³Ù</t>
  </si>
  <si>
    <t>²Û¹ ÃíáõÙ Ñ»ï³¹³ñÓ ·áõÙ³ñ</t>
  </si>
  <si>
    <t>Ð/Ñ</t>
  </si>
  <si>
    <t>¶Ý³óáõó³ÏÝ»ñÇ NN</t>
  </si>
  <si>
    <t>²ßË³ï³ÝùÝ»ñÇ ³Ýí³ÝáõÙÁ</t>
  </si>
  <si>
    <t>â³÷Ù³Ý ÙÇ³íáñÁ</t>
  </si>
  <si>
    <t>ø³Ý³ÏÁ</t>
  </si>
  <si>
    <t>ÜÛáõÃ»ñÇ ³ñÅ»ùÁ Ñ³½. ¹ñ³Ù</t>
  </si>
  <si>
    <t>ÜÛáõÃ»ñÇ ³Ýí³ÝáõÙÁ</t>
  </si>
  <si>
    <t>ø³Ý³ÏÁ Ù»Ï ÙÇ³íáñÇ Ñ³Ù³ñ</t>
  </si>
  <si>
    <t>ÜÛáõÃ»ñÇ ÁÝ¹Ñ³Ýáõñ Í³ËëÁ</t>
  </si>
  <si>
    <t>ØÇ³íáñÇ ³ñÅ»ùÁ Ñ³½. ¹ñ³Ù</t>
  </si>
  <si>
    <t>ÀÝ¹Ñ³Ýáõñ ³ñÅ»ùÁ ÙÇ³íáñÇ Ñ³Ù³ñ</t>
  </si>
  <si>
    <t>ÀÝ¹Ñ³Ýáõñ ³ñÅ»ùÁ</t>
  </si>
  <si>
    <t>Ø»ù»Ý. ß³Ñ³·áñÍÙ³Ý ÙÇ³í. éáõµ., Ñ³½. ¹ñ.</t>
  </si>
  <si>
    <t>–</t>
  </si>
  <si>
    <t>²ßË³ï³í³ñÓÇ ÙÇ³íáñÇ ³ñÅ»ùÁ Ñ³½. ¹ñ³Ù</t>
  </si>
  <si>
    <t>Ñ³½. ¹ñ.</t>
  </si>
  <si>
    <t>²ßË³ï³í³ñÓ ÙÇ³íáñÁ éáõµ. Ñ³½. ¹ñ³Ù</t>
  </si>
  <si>
    <t>ï</t>
  </si>
  <si>
    <t>Ñ³½³ñ ¹ñ³Ù</t>
  </si>
  <si>
    <t>Þ³ÑáõÛÃ - 11%</t>
  </si>
  <si>
    <t>Ï·</t>
  </si>
  <si>
    <t>Ì»÷³Ù³ÍÇÏ</t>
  </si>
  <si>
    <t>È³ï»ùë. Ý»ñÏ</t>
  </si>
  <si>
    <t xml:space="preserve">ä³ï»ñÇ ëí³ÕÇ  Í»÷³Ù³ÍÏáõÙ ¨ Ý»ñÏáõÙ  É³ï»ùë³ÛÇÝ Ý»ñÏáí </t>
  </si>
  <si>
    <t>15-614</t>
  </si>
  <si>
    <t>ÚáõÕ³Ý»ñÏ</t>
  </si>
  <si>
    <t>îñáñí³Í Ý»ñÏ</t>
  </si>
  <si>
    <t>Î³½Ùí³Í ¿ 2014Ã. ·Ý»ñáí</t>
  </si>
  <si>
    <t>æáõñ</t>
  </si>
  <si>
    <t xml:space="preserve">ÀÝ¹³Ù»ÝÁ </t>
  </si>
  <si>
    <t>ïÝ</t>
  </si>
  <si>
    <t xml:space="preserve">úÉÇý </t>
  </si>
  <si>
    <t>Ü³Ë³Ý»ñÏ</t>
  </si>
  <si>
    <t>14-416
k=0,6</t>
  </si>
  <si>
    <t>ä³ï»ñÇ ¨ ³é³ëï³ÕÇ íñ³ÛÇó ÑÇÝ Ý»ñÏÇ Ù³ùñáõÙ</t>
  </si>
  <si>
    <t>ä³ï»ñÇ íñ³ÛÇó ÑÇÝ ÛáõÕ³Ý»ñÏÇ Ù³ùñáõÙ</t>
  </si>
  <si>
    <t>11-225</t>
  </si>
  <si>
    <t>ä³ï»ñÇ íñ³ÛÇó ù³Ûù³Ûí³Í ·³çÇ ëí³ÕÇ ù³Ý¹áõÙ</t>
  </si>
  <si>
    <t>²é³ëï³ÕÇ íñ³ÛÇó ù³Ûù³Ûí³Í ·³çÇ ëí³ÕÇ ù³Ý¹áõÙ</t>
  </si>
  <si>
    <t>11-178</t>
  </si>
  <si>
    <t>¶³ç</t>
  </si>
  <si>
    <t xml:space="preserve">ä³ï»ñÇ ëí³ÕáõÙ  ·³çÇ  ß³Õ³Ëáí </t>
  </si>
  <si>
    <t xml:space="preserve">²é³ëï³ÕÝ»ñÇ ëí³ÕáõÙ  ·³çÇ  ß³Õ³Ëáí </t>
  </si>
  <si>
    <t>14-419</t>
  </si>
  <si>
    <t>14-418</t>
  </si>
  <si>
    <t xml:space="preserve">²é³ëï³ÕÇ ëí³ÕÇ Í»÷³Ù³ÍÏáõÙ ¨ Ý»ñÏáõÙ   É³ï»ùë³ÛÇÝ Ý»ñÏáí </t>
  </si>
  <si>
    <t>15-568</t>
  </si>
  <si>
    <t>¶áõÝ³ÝÛáõÃ</t>
  </si>
  <si>
    <t>´³½ñÇùÝ»ñÇ ÛáõÕ³Ý»ñÏáõÙ 2 ß»ñïáí</t>
  </si>
  <si>
    <t>ÀÝ¹³Ù»ÝÁ Áëï 2 ·ÉËÇ</t>
  </si>
  <si>
    <t>ÀÝ¹³Ù»ÝÁ Áëï  2 - 7 ·ÉËÇ</t>
  </si>
  <si>
    <t xml:space="preserve">¶ÉáõË 8  Ä³Ù³Ý³Ï³íáñ ß»Ýù»ñ ¨ Ï³éáõÛóÝ»ñ </t>
  </si>
  <si>
    <t>Ä³Ù³Ý³Ï³íáñ ß»Ýù»ñ ¨ Ï³éáõóí³ÍùÝ»ñ</t>
  </si>
  <si>
    <t>¶ÉáõË 9  ²ÛÉ Í³Ëë»ñ</t>
  </si>
  <si>
    <t>öáùñ Í³í³ÉÇ ³ßË³ï³ÝùÝ»ñ</t>
  </si>
  <si>
    <t>¶ÉáõË 10 î»ËÝÇÏ³Ï³Ý ¨ Ñ»ÕÇÝ³Ï³ÛÇÝ ÑëÏáõÙ</t>
  </si>
  <si>
    <t>î»ËÝÇÏ³Ï³Ý ÑëÏáÕáõÃÛáõÝ</t>
  </si>
  <si>
    <t>Ð»ÕÇÝ³Ï³ÛÇÝ ÑëÏáÕáõÃÛáõÝ</t>
  </si>
  <si>
    <t>ÀÝ¹³Ù»ÝÁ Áëï 10 ·ÉËÇ</t>
  </si>
  <si>
    <t>ÀÝ¹³Ù»ÝÁ Áëï 1 - 10 ·ÉËÇ</t>
  </si>
  <si>
    <t>²²Ð - 20%</t>
  </si>
  <si>
    <t>ÞÇÝ. ³ÕµÇ µ³ñÓáõÙ Ó»éùáí ¨ ï»Õ³÷áËáõÙ 12ÏÙ Ñ»é³íáñáõÃÛ³Ý íñ³</t>
  </si>
  <si>
    <t xml:space="preserve">ÀÝ¹Ñ³Ýáõñ ßÇÝ³ñ³ñ³Ï³Ý ³ßË³ï³ÝùÝ»ñ </t>
  </si>
  <si>
    <t>ØáõïùÇ ¹é³Ý  ÛáõÕ³Ý»ñÏáõÙ 2 ß»ñïáí</t>
  </si>
  <si>
    <t>46-124</t>
  </si>
  <si>
    <t>9-34</t>
  </si>
  <si>
    <t>Ø»ï. ÏáÝëï</t>
  </si>
  <si>
    <t>Ø»ï.ï³ññ»ñ</t>
  </si>
  <si>
    <t>¾É»Ïïñá¹</t>
  </si>
  <si>
    <t>Ð»ÕÛáõë</t>
  </si>
  <si>
    <t>Ø»ï³Õ³Ï³Ý  ¹éÝ»ñÇ ï»Õ³¹ñáõÙ</t>
  </si>
  <si>
    <t>ØáõïùÇ  ÷³Ûï»  ¹éÝ»ñÇ  ³å³ÙáÝï³ÅáõÙ  2Ñ³ï</t>
  </si>
  <si>
    <t>14-354
k=0,6</t>
  </si>
  <si>
    <t>11-229</t>
  </si>
  <si>
    <t>11-179</t>
  </si>
  <si>
    <t>23-226                                                                                                                                                                  ¶Ý3</t>
  </si>
  <si>
    <t>Երևանի ,,Արաբկիր նախագիծ,, ՓԲԸ տնօրեն</t>
  </si>
  <si>
    <t>Ա.Բատիկյան</t>
  </si>
  <si>
    <t>Նախահաշիվ կազմող</t>
  </si>
  <si>
    <t>Լ.Սարգսյան</t>
  </si>
  <si>
    <t>Կազմեց</t>
  </si>
  <si>
    <t>ØÇçÇÝ ³ßË³ï³í³ñÓÁ`</t>
  </si>
  <si>
    <t>¹ñ³Ù</t>
  </si>
  <si>
    <t>²ÝóáõÙ³ÛÇÝ ·áñÍ³ÏÇóÝ»ñÁ`</t>
  </si>
  <si>
    <t>²ßË³ï³í³ñÓÇ`</t>
  </si>
  <si>
    <t>Ø»ù»Ý³Ý»ñÇ ß³Ñ³·áñÍÙ³Ý`</t>
  </si>
  <si>
    <t>ÜÛáõÃ»ñÇ</t>
  </si>
  <si>
    <t>1,05x1,02x1,0572=1,1322612</t>
  </si>
  <si>
    <t>ÜÛáõÃ»ñÇ ÙÇ³íáñÇ ³ñÅ»ùÁ ¶=1.1322612</t>
  </si>
  <si>
    <t>ì»ñ³¹Çñ Í³Ëë»ñ - 13,3%</t>
  </si>
  <si>
    <t>№7/2015</t>
  </si>
  <si>
    <t>Հաստատում եմ</t>
  </si>
  <si>
    <t xml:space="preserve">                  Եր¨անի "Արաբկիր նախագիծ" ՓԲԸ-ի  տնօրեն  </t>
  </si>
  <si>
    <t xml:space="preserve">    Ա. Բատիկյան</t>
  </si>
  <si>
    <t>§             ¦</t>
  </si>
  <si>
    <t>2015թ.</t>
  </si>
  <si>
    <t>Ծավալաթերթ</t>
  </si>
  <si>
    <t>հազ. դրամ</t>
  </si>
  <si>
    <t>հ/հ</t>
  </si>
  <si>
    <t>Չ/մ</t>
  </si>
  <si>
    <t>Քանակ</t>
  </si>
  <si>
    <t>Միավորի արժեքը</t>
  </si>
  <si>
    <t>Ընդամենը</t>
  </si>
  <si>
    <r>
      <t>Ù</t>
    </r>
    <r>
      <rPr>
        <vertAlign val="superscript"/>
        <sz val="10"/>
        <rFont val="Arial LatArm"/>
        <family val="2"/>
      </rPr>
      <t>2</t>
    </r>
  </si>
  <si>
    <r>
      <t>ä³ï»ñÇ  Í»÷³Ù³ÍÏáõÙ ¨</t>
    </r>
    <r>
      <rPr>
        <sz val="10"/>
        <color indexed="10"/>
        <rFont val="Arial LatArm"/>
        <family val="2"/>
      </rPr>
      <t xml:space="preserve"> </t>
    </r>
    <r>
      <rPr>
        <sz val="10"/>
        <rFont val="Arial LatArm"/>
        <family val="2"/>
      </rPr>
      <t xml:space="preserve"> »ñÏß»ñï ÛáõÕ³Ý»ñÏáõÙ</t>
    </r>
  </si>
  <si>
    <t>Արաբկիր վարչական շրջանի ղեկավար</t>
  </si>
  <si>
    <t>---------------------------------- Հ. Անտոնյան</t>
  </si>
  <si>
    <t>------------------------------------ 2015թ.</t>
  </si>
  <si>
    <t>Թերությունների ակտ</t>
  </si>
  <si>
    <t>Ա. Թութխալյան</t>
  </si>
  <si>
    <t>.</t>
  </si>
  <si>
    <t>Ստուգեց</t>
  </si>
  <si>
    <t>Ա.Խաչատրյան</t>
  </si>
  <si>
    <t>²ñ³µÏÇñ í³ñã³Ï³Ý ßñç³ÝÇ Կոմիտասի պող. 25/2 շենքի 4 մուտքերի վերանորոգման ³ßË³ï³ÝùÝ»ñ</t>
  </si>
  <si>
    <t>Ù</t>
  </si>
  <si>
    <t>´³½ñÇùÇ ÷³Ûï» µéÝ³ÓáÕÇ Ýáñá·áõÙ</t>
  </si>
  <si>
    <t>÷³Ûï³ÝÛáõÃ</t>
  </si>
  <si>
    <r>
      <t>Ù</t>
    </r>
    <r>
      <rPr>
        <vertAlign val="superscript"/>
        <sz val="10"/>
        <rFont val="Arial LatArm"/>
        <family val="2"/>
      </rPr>
      <t>3</t>
    </r>
  </si>
  <si>
    <t>ëáëÇÝÓ</t>
  </si>
  <si>
    <t>ÛáõÕ³Ý»ñÏ</t>
  </si>
  <si>
    <t>ûÉÇý</t>
  </si>
  <si>
    <t>ä³ïáõÑ³ÝÝ»ñÇ ³å³Ï»å³ïáõÙ</t>
  </si>
  <si>
    <t>³å³ÏÇ 3ÙÙ</t>
  </si>
  <si>
    <t>Ù³ÍÇÏ</t>
  </si>
  <si>
    <t xml:space="preserve">è19-18              è19-19       </t>
  </si>
  <si>
    <t>è14-172</t>
  </si>
  <si>
    <t>ä³ïáõÑ³ÝÝ»ñÇ ÛáõÕ³Ý»ñÏáõÙ</t>
  </si>
  <si>
    <t>Ï³íÇ×</t>
  </si>
  <si>
    <t xml:space="preserve">è15-24       </t>
  </si>
  <si>
    <t xml:space="preserve">²Ù÷á÷ Ý³Ë³Ñ³ßí³ñÏ   </t>
  </si>
  <si>
    <t>î»Õ³ÛÇÝ Ý³Ë³Ñ³ßÇí N</t>
  </si>
  <si>
    <t xml:space="preserve">î»Õ³ÛÇÝ Ý³Ë³Ñ³ßÇí  N </t>
  </si>
</sst>
</file>

<file path=xl/styles.xml><?xml version="1.0" encoding="utf-8"?>
<styleSheet xmlns="http://schemas.openxmlformats.org/spreadsheetml/2006/main">
  <numFmts count="6">
    <numFmt numFmtId="164" formatCode="_-* #,##0.00_р_._-;\-* #,##0.00_р_._-;_-* &quot;-&quot;??_р_._-;_-@_-"/>
    <numFmt numFmtId="165" formatCode="0.0000"/>
    <numFmt numFmtId="166" formatCode="0.0"/>
    <numFmt numFmtId="167" formatCode="0.000"/>
    <numFmt numFmtId="168" formatCode="0.0%"/>
    <numFmt numFmtId="169" formatCode="_-* #,##0\ _€_-;\-* #,##0\ _€_-;_-* &quot;-&quot;\ _€_-;_-@_-"/>
  </numFmts>
  <fonts count="28">
    <font>
      <sz val="10"/>
      <name val="Arial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b/>
      <sz val="13"/>
      <name val="Arial LatArm"/>
      <family val="2"/>
    </font>
    <font>
      <sz val="10"/>
      <name val="Arial LatArm"/>
      <family val="2"/>
    </font>
    <font>
      <sz val="11"/>
      <name val="Arial LatArm"/>
      <family val="2"/>
    </font>
    <font>
      <b/>
      <sz val="11"/>
      <name val="Arial LatArm"/>
      <family val="2"/>
    </font>
    <font>
      <sz val="12"/>
      <name val="Arial LatArm"/>
      <family val="2"/>
    </font>
    <font>
      <b/>
      <sz val="12"/>
      <name val="Arial LatArm"/>
      <family val="2"/>
    </font>
    <font>
      <b/>
      <i/>
      <sz val="11"/>
      <name val="Arial LatArm"/>
      <family val="2"/>
    </font>
    <font>
      <b/>
      <i/>
      <sz val="14"/>
      <name val="Arial LatArm"/>
      <family val="2"/>
    </font>
    <font>
      <b/>
      <sz val="14"/>
      <name val="Arial LatArm"/>
      <family val="2"/>
    </font>
    <font>
      <b/>
      <sz val="16"/>
      <name val="Arial LatArm"/>
      <family val="2"/>
    </font>
    <font>
      <i/>
      <sz val="10"/>
      <name val="Arial LatArm"/>
      <family val="2"/>
    </font>
    <font>
      <b/>
      <sz val="10"/>
      <name val="Arial LatArm"/>
      <family val="2"/>
    </font>
    <font>
      <b/>
      <i/>
      <sz val="10"/>
      <name val="Arial LatArm"/>
      <family val="2"/>
    </font>
    <font>
      <sz val="10"/>
      <name val="Arial Armenian"/>
      <family val="2"/>
    </font>
    <font>
      <sz val="10"/>
      <color indexed="9"/>
      <name val="Arial LatArm"/>
      <family val="2"/>
    </font>
    <font>
      <sz val="14"/>
      <name val="Arial LatArm"/>
      <family val="2"/>
    </font>
    <font>
      <b/>
      <sz val="8"/>
      <name val="Arial LatArm"/>
      <family val="2"/>
    </font>
    <font>
      <vertAlign val="superscript"/>
      <sz val="10"/>
      <name val="Arial LatArm"/>
      <family val="2"/>
    </font>
    <font>
      <sz val="10"/>
      <color indexed="10"/>
      <name val="Arial LatArm"/>
      <family val="2"/>
    </font>
    <font>
      <sz val="11"/>
      <color theme="1"/>
      <name val="Calibri"/>
      <family val="2"/>
      <charset val="204"/>
      <scheme val="minor"/>
    </font>
    <font>
      <sz val="10"/>
      <color rgb="FFFF0000"/>
      <name val="Arial LatArm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5">
    <xf numFmtId="0" fontId="0" fillId="0" borderId="0"/>
    <xf numFmtId="16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221">
    <xf numFmtId="0" fontId="0" fillId="0" borderId="0" xfId="0"/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/>
    <xf numFmtId="0" fontId="9" fillId="0" borderId="0" xfId="0" applyFont="1" applyBorder="1" applyAlignment="1">
      <alignment horizontal="center" vertical="center"/>
    </xf>
    <xf numFmtId="166" fontId="10" fillId="0" borderId="0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right" vertical="center"/>
    </xf>
    <xf numFmtId="0" fontId="9" fillId="0" borderId="0" xfId="0" applyFont="1" applyBorder="1" applyAlignment="1">
      <alignment horizontal="right" vertical="center"/>
    </xf>
    <xf numFmtId="0" fontId="10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3" fillId="0" borderId="2" xfId="0" applyFont="1" applyBorder="1" applyAlignment="1">
      <alignment horizontal="left" vertical="center" wrapText="1"/>
    </xf>
    <xf numFmtId="166" fontId="13" fillId="0" borderId="2" xfId="0" applyNumberFormat="1" applyFont="1" applyBorder="1" applyAlignment="1">
      <alignment horizontal="center" vertical="center" wrapText="1"/>
    </xf>
    <xf numFmtId="1" fontId="13" fillId="0" borderId="2" xfId="0" applyNumberFormat="1" applyFont="1" applyBorder="1" applyAlignment="1">
      <alignment horizontal="center" vertical="center" wrapText="1"/>
    </xf>
    <xf numFmtId="0" fontId="11" fillId="0" borderId="0" xfId="0" applyFont="1"/>
    <xf numFmtId="0" fontId="13" fillId="0" borderId="2" xfId="0" applyFont="1" applyBorder="1" applyAlignment="1">
      <alignment horizontal="center" vertical="center" wrapText="1"/>
    </xf>
    <xf numFmtId="0" fontId="8" fillId="0" borderId="0" xfId="0" applyFont="1"/>
    <xf numFmtId="0" fontId="13" fillId="0" borderId="2" xfId="0" applyFont="1" applyBorder="1" applyAlignment="1">
      <alignment horizontal="center" vertical="center"/>
    </xf>
    <xf numFmtId="166" fontId="13" fillId="0" borderId="2" xfId="0" applyNumberFormat="1" applyFont="1" applyBorder="1" applyAlignment="1">
      <alignment horizontal="center" vertical="center"/>
    </xf>
    <xf numFmtId="1" fontId="13" fillId="0" borderId="2" xfId="0" applyNumberFormat="1" applyFont="1" applyBorder="1" applyAlignment="1">
      <alignment horizontal="center" vertical="center"/>
    </xf>
    <xf numFmtId="2" fontId="13" fillId="0" borderId="2" xfId="0" applyNumberFormat="1" applyFont="1" applyBorder="1" applyAlignment="1">
      <alignment horizontal="center" vertical="center"/>
    </xf>
    <xf numFmtId="2" fontId="10" fillId="0" borderId="2" xfId="0" applyNumberFormat="1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1" fillId="0" borderId="0" xfId="10" applyFont="1" applyFill="1" applyAlignment="1">
      <alignment horizontal="center" vertical="center" wrapText="1"/>
    </xf>
    <xf numFmtId="0" fontId="11" fillId="0" borderId="0" xfId="10" applyFont="1" applyFill="1"/>
    <xf numFmtId="0" fontId="11" fillId="0" borderId="0" xfId="10" applyFont="1" applyFill="1" applyAlignment="1">
      <alignment horizontal="center" vertical="center"/>
    </xf>
    <xf numFmtId="0" fontId="9" fillId="0" borderId="0" xfId="0" applyFont="1" applyAlignment="1">
      <alignment vertical="center" wrapText="1"/>
    </xf>
    <xf numFmtId="0" fontId="8" fillId="0" borderId="0" xfId="10" applyFont="1" applyFill="1" applyAlignment="1">
      <alignment horizontal="center" vertical="center"/>
    </xf>
    <xf numFmtId="0" fontId="8" fillId="0" borderId="0" xfId="10" applyFont="1" applyFill="1" applyAlignment="1">
      <alignment horizontal="left" vertical="center"/>
    </xf>
    <xf numFmtId="0" fontId="8" fillId="0" borderId="0" xfId="0" applyFont="1" applyFill="1" applyAlignment="1">
      <alignment horizontal="center" vertical="center"/>
    </xf>
    <xf numFmtId="0" fontId="8" fillId="0" borderId="0" xfId="10" applyFont="1" applyFill="1"/>
    <xf numFmtId="0" fontId="8" fillId="0" borderId="0" xfId="0" applyFont="1" applyFill="1"/>
    <xf numFmtId="166" fontId="8" fillId="0" borderId="0" xfId="10" applyNumberFormat="1" applyFont="1" applyFill="1"/>
    <xf numFmtId="0" fontId="17" fillId="0" borderId="2" xfId="10" applyFont="1" applyFill="1" applyBorder="1" applyAlignment="1">
      <alignment vertical="center"/>
    </xf>
    <xf numFmtId="0" fontId="17" fillId="0" borderId="2" xfId="10" applyFont="1" applyFill="1" applyBorder="1" applyAlignment="1">
      <alignment horizontal="left" vertical="center"/>
    </xf>
    <xf numFmtId="0" fontId="8" fillId="0" borderId="0" xfId="10" applyFont="1" applyFill="1" applyBorder="1"/>
    <xf numFmtId="0" fontId="8" fillId="0" borderId="0" xfId="10" applyFont="1" applyFill="1" applyAlignment="1">
      <alignment horizontal="left"/>
    </xf>
    <xf numFmtId="0" fontId="8" fillId="0" borderId="0" xfId="10" applyFont="1" applyAlignment="1">
      <alignment horizontal="center" vertical="center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left" vertical="center"/>
    </xf>
    <xf numFmtId="0" fontId="18" fillId="0" borderId="2" xfId="10" applyFont="1" applyFill="1" applyBorder="1" applyAlignment="1">
      <alignment horizontal="center" vertical="center"/>
    </xf>
    <xf numFmtId="0" fontId="18" fillId="0" borderId="2" xfId="10" applyFont="1" applyFill="1" applyBorder="1" applyAlignment="1">
      <alignment horizontal="center" vertical="center" textRotation="90"/>
    </xf>
    <xf numFmtId="0" fontId="18" fillId="0" borderId="2" xfId="10" applyFont="1" applyFill="1" applyBorder="1" applyAlignment="1">
      <alignment horizontal="center" vertical="center" wrapText="1"/>
    </xf>
    <xf numFmtId="0" fontId="18" fillId="0" borderId="2" xfId="10" applyFont="1" applyFill="1" applyBorder="1" applyAlignment="1">
      <alignment horizontal="center" vertical="center" textRotation="90" wrapText="1"/>
    </xf>
    <xf numFmtId="0" fontId="18" fillId="0" borderId="2" xfId="10" applyFont="1" applyFill="1" applyBorder="1" applyAlignment="1">
      <alignment vertical="center" textRotation="90" wrapText="1"/>
    </xf>
    <xf numFmtId="2" fontId="8" fillId="0" borderId="2" xfId="35" applyNumberFormat="1" applyFont="1" applyFill="1" applyBorder="1" applyAlignment="1">
      <alignment horizontal="center" vertical="center" wrapText="1"/>
    </xf>
    <xf numFmtId="167" fontId="8" fillId="0" borderId="2" xfId="35" applyNumberFormat="1" applyFont="1" applyFill="1" applyBorder="1" applyAlignment="1">
      <alignment horizontal="center" vertical="center" wrapText="1"/>
    </xf>
    <xf numFmtId="0" fontId="8" fillId="0" borderId="2" xfId="10" applyFont="1" applyFill="1" applyBorder="1" applyAlignment="1">
      <alignment horizontal="center" vertical="center"/>
    </xf>
    <xf numFmtId="0" fontId="18" fillId="0" borderId="2" xfId="10" applyFont="1" applyFill="1" applyBorder="1"/>
    <xf numFmtId="0" fontId="19" fillId="0" borderId="2" xfId="10" applyFont="1" applyFill="1" applyBorder="1" applyAlignment="1">
      <alignment horizontal="left" vertical="center"/>
    </xf>
    <xf numFmtId="0" fontId="17" fillId="0" borderId="2" xfId="10" applyFont="1" applyFill="1" applyBorder="1"/>
    <xf numFmtId="0" fontId="18" fillId="0" borderId="2" xfId="10" applyFont="1" applyFill="1" applyBorder="1" applyAlignment="1">
      <alignment horizontal="center"/>
    </xf>
    <xf numFmtId="2" fontId="18" fillId="0" borderId="2" xfId="10" applyNumberFormat="1" applyFont="1" applyFill="1" applyBorder="1"/>
    <xf numFmtId="166" fontId="19" fillId="0" borderId="2" xfId="10" applyNumberFormat="1" applyFont="1" applyFill="1" applyBorder="1" applyAlignment="1">
      <alignment horizontal="center" vertical="center"/>
    </xf>
    <xf numFmtId="0" fontId="8" fillId="0" borderId="2" xfId="10" applyFont="1" applyFill="1" applyBorder="1" applyAlignment="1">
      <alignment horizontal="center" vertical="center" wrapText="1"/>
    </xf>
    <xf numFmtId="166" fontId="19" fillId="0" borderId="2" xfId="1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18" fillId="0" borderId="0" xfId="1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3" fontId="9" fillId="0" borderId="0" xfId="0" applyNumberFormat="1" applyFont="1" applyFill="1" applyBorder="1"/>
    <xf numFmtId="3" fontId="9" fillId="0" borderId="0" xfId="0" applyNumberFormat="1" applyFont="1" applyFill="1" applyBorder="1" applyAlignment="1">
      <alignment horizontal="center"/>
    </xf>
    <xf numFmtId="3" fontId="10" fillId="0" borderId="0" xfId="0" applyNumberFormat="1" applyFont="1" applyFill="1" applyBorder="1" applyAlignment="1">
      <alignment horizontal="right"/>
    </xf>
    <xf numFmtId="3" fontId="9" fillId="0" borderId="0" xfId="0" applyNumberFormat="1" applyFont="1" applyFill="1" applyBorder="1" applyAlignment="1">
      <alignment horizontal="right"/>
    </xf>
    <xf numFmtId="3" fontId="9" fillId="0" borderId="1" xfId="0" applyNumberFormat="1" applyFont="1" applyFill="1" applyBorder="1" applyAlignment="1">
      <alignment horizontal="center"/>
    </xf>
    <xf numFmtId="3" fontId="9" fillId="0" borderId="0" xfId="0" applyNumberFormat="1" applyFont="1" applyFill="1" applyAlignment="1">
      <alignment horizontal="right"/>
    </xf>
    <xf numFmtId="3" fontId="9" fillId="0" borderId="4" xfId="0" applyNumberFormat="1" applyFont="1" applyFill="1" applyBorder="1" applyAlignment="1">
      <alignment horizontal="center"/>
    </xf>
    <xf numFmtId="3" fontId="9" fillId="0" borderId="1" xfId="0" applyNumberFormat="1" applyFont="1" applyFill="1" applyBorder="1" applyAlignment="1">
      <alignment horizontal="right"/>
    </xf>
    <xf numFmtId="3" fontId="8" fillId="0" borderId="0" xfId="0" applyNumberFormat="1" applyFont="1" applyFill="1"/>
    <xf numFmtId="3" fontId="8" fillId="0" borderId="0" xfId="0" applyNumberFormat="1" applyFont="1" applyFill="1" applyAlignment="1">
      <alignment horizontal="center"/>
    </xf>
    <xf numFmtId="0" fontId="12" fillId="0" borderId="0" xfId="0" applyFont="1" applyFill="1" applyBorder="1" applyAlignment="1">
      <alignment vertical="center" wrapText="1"/>
    </xf>
    <xf numFmtId="0" fontId="20" fillId="0" borderId="0" xfId="0" applyFont="1" applyAlignment="1">
      <alignment horizontal="center"/>
    </xf>
    <xf numFmtId="0" fontId="20" fillId="0" borderId="0" xfId="0" applyFont="1" applyAlignment="1">
      <alignment horizontal="left"/>
    </xf>
    <xf numFmtId="0" fontId="20" fillId="0" borderId="0" xfId="0" applyFont="1"/>
    <xf numFmtId="0" fontId="21" fillId="0" borderId="0" xfId="0" applyFont="1"/>
    <xf numFmtId="0" fontId="8" fillId="0" borderId="5" xfId="0" applyFont="1" applyFill="1" applyBorder="1" applyAlignment="1">
      <alignment horizontal="center"/>
    </xf>
    <xf numFmtId="0" fontId="22" fillId="0" borderId="6" xfId="0" applyFont="1" applyFill="1" applyBorder="1" applyAlignment="1">
      <alignment wrapText="1"/>
    </xf>
    <xf numFmtId="0" fontId="22" fillId="0" borderId="6" xfId="0" applyFont="1" applyFill="1" applyBorder="1" applyAlignment="1">
      <alignment horizontal="center" wrapText="1"/>
    </xf>
    <xf numFmtId="0" fontId="10" fillId="0" borderId="6" xfId="0" applyFont="1" applyFill="1" applyBorder="1" applyAlignment="1">
      <alignment horizontal="center" vertical="center" wrapText="1"/>
    </xf>
    <xf numFmtId="3" fontId="10" fillId="0" borderId="6" xfId="0" applyNumberFormat="1" applyFont="1" applyFill="1" applyBorder="1" applyAlignment="1">
      <alignment horizontal="center" vertical="center" wrapText="1"/>
    </xf>
    <xf numFmtId="0" fontId="23" fillId="0" borderId="6" xfId="0" applyFont="1" applyFill="1" applyBorder="1" applyAlignment="1">
      <alignment horizontal="center" vertical="center"/>
    </xf>
    <xf numFmtId="0" fontId="23" fillId="0" borderId="6" xfId="0" applyFont="1" applyFill="1" applyBorder="1" applyAlignment="1">
      <alignment horizontal="center" vertical="center" wrapText="1"/>
    </xf>
    <xf numFmtId="0" fontId="8" fillId="0" borderId="6" xfId="35" applyFont="1" applyFill="1" applyBorder="1" applyAlignment="1">
      <alignment horizontal="center" vertical="center" wrapText="1"/>
    </xf>
    <xf numFmtId="0" fontId="8" fillId="0" borderId="0" xfId="35" applyFont="1" applyFill="1"/>
    <xf numFmtId="0" fontId="8" fillId="0" borderId="6" xfId="10" applyFont="1" applyFill="1" applyBorder="1"/>
    <xf numFmtId="0" fontId="8" fillId="0" borderId="6" xfId="10" applyFont="1" applyFill="1" applyBorder="1" applyAlignment="1">
      <alignment vertical="center" wrapText="1"/>
    </xf>
    <xf numFmtId="0" fontId="8" fillId="0" borderId="6" xfId="10" applyFont="1" applyFill="1" applyBorder="1" applyAlignment="1">
      <alignment horizontal="center" vertical="center" wrapText="1"/>
    </xf>
    <xf numFmtId="1" fontId="8" fillId="0" borderId="6" xfId="10" applyNumberFormat="1" applyFont="1" applyFill="1" applyBorder="1" applyAlignment="1">
      <alignment horizontal="center" vertical="center" wrapText="1"/>
    </xf>
    <xf numFmtId="0" fontId="8" fillId="0" borderId="0" xfId="10" applyFont="1" applyFill="1" applyAlignment="1">
      <alignment horizontal="center"/>
    </xf>
    <xf numFmtId="49" fontId="18" fillId="0" borderId="0" xfId="0" applyNumberFormat="1" applyFont="1" applyAlignment="1">
      <alignment horizontal="right" vertical="top" wrapText="1"/>
    </xf>
    <xf numFmtId="0" fontId="8" fillId="0" borderId="6" xfId="0" applyFont="1" applyFill="1" applyBorder="1" applyAlignment="1">
      <alignment horizontal="center"/>
    </xf>
    <xf numFmtId="0" fontId="10" fillId="0" borderId="6" xfId="0" applyFont="1" applyFill="1" applyBorder="1" applyAlignment="1">
      <alignment horizontal="center" vertical="center"/>
    </xf>
    <xf numFmtId="0" fontId="8" fillId="0" borderId="0" xfId="10" applyFont="1" applyFill="1" applyAlignment="1">
      <alignment horizontal="right"/>
    </xf>
    <xf numFmtId="0" fontId="8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left" vertical="top" wrapText="1"/>
    </xf>
    <xf numFmtId="0" fontId="18" fillId="0" borderId="0" xfId="10" applyFont="1" applyFill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 wrapText="1"/>
    </xf>
    <xf numFmtId="167" fontId="8" fillId="0" borderId="2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left" vertical="center" wrapText="1"/>
    </xf>
    <xf numFmtId="166" fontId="8" fillId="0" borderId="8" xfId="0" applyNumberFormat="1" applyFont="1" applyFill="1" applyBorder="1" applyAlignment="1">
      <alignment horizontal="center" vertical="center" wrapText="1"/>
    </xf>
    <xf numFmtId="2" fontId="8" fillId="0" borderId="8" xfId="0" applyNumberFormat="1" applyFont="1" applyFill="1" applyBorder="1" applyAlignment="1">
      <alignment horizontal="center" vertical="center" wrapText="1"/>
    </xf>
    <xf numFmtId="2" fontId="8" fillId="0" borderId="2" xfId="10" applyNumberFormat="1" applyFont="1" applyFill="1" applyBorder="1" applyAlignment="1">
      <alignment horizontal="center" vertical="center" wrapText="1"/>
    </xf>
    <xf numFmtId="1" fontId="8" fillId="0" borderId="2" xfId="10" applyNumberFormat="1" applyFont="1" applyFill="1" applyBorder="1" applyAlignment="1">
      <alignment horizontal="center" vertical="center" wrapText="1"/>
    </xf>
    <xf numFmtId="2" fontId="8" fillId="0" borderId="2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/>
    <xf numFmtId="0" fontId="8" fillId="0" borderId="2" xfId="0" applyFont="1" applyFill="1" applyBorder="1" applyAlignment="1">
      <alignment horizontal="left"/>
    </xf>
    <xf numFmtId="0" fontId="8" fillId="0" borderId="2" xfId="0" applyFont="1" applyFill="1" applyBorder="1" applyAlignment="1">
      <alignment horizontal="center" wrapText="1"/>
    </xf>
    <xf numFmtId="167" fontId="8" fillId="0" borderId="2" xfId="0" applyNumberFormat="1" applyFont="1" applyFill="1" applyBorder="1" applyAlignment="1">
      <alignment horizontal="center" vertical="center"/>
    </xf>
    <xf numFmtId="2" fontId="8" fillId="0" borderId="2" xfId="0" applyNumberFormat="1" applyFont="1" applyFill="1" applyBorder="1" applyAlignment="1">
      <alignment horizontal="center" vertical="center" wrapText="1"/>
    </xf>
    <xf numFmtId="2" fontId="8" fillId="0" borderId="2" xfId="0" applyNumberFormat="1" applyFont="1" applyFill="1" applyBorder="1"/>
    <xf numFmtId="0" fontId="8" fillId="0" borderId="2" xfId="0" applyFont="1" applyFill="1" applyBorder="1" applyAlignment="1">
      <alignment horizontal="center" vertical="top"/>
    </xf>
    <xf numFmtId="0" fontId="8" fillId="0" borderId="8" xfId="0" applyFont="1" applyFill="1" applyBorder="1" applyAlignment="1">
      <alignment horizont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/>
    </xf>
    <xf numFmtId="166" fontId="8" fillId="0" borderId="2" xfId="0" applyNumberFormat="1" applyFont="1" applyFill="1" applyBorder="1" applyAlignment="1">
      <alignment horizontal="center" vertical="center" wrapText="1"/>
    </xf>
    <xf numFmtId="166" fontId="8" fillId="0" borderId="2" xfId="0" applyNumberFormat="1" applyFont="1" applyFill="1" applyBorder="1" applyAlignment="1">
      <alignment horizontal="center" vertical="center"/>
    </xf>
    <xf numFmtId="1" fontId="8" fillId="0" borderId="2" xfId="0" applyNumberFormat="1" applyFont="1" applyFill="1" applyBorder="1" applyAlignment="1">
      <alignment horizontal="center" vertical="center" wrapText="1"/>
    </xf>
    <xf numFmtId="167" fontId="8" fillId="0" borderId="2" xfId="53" applyNumberFormat="1" applyFont="1" applyFill="1" applyBorder="1" applyAlignment="1">
      <alignment horizontal="center" vertical="center" wrapText="1"/>
    </xf>
    <xf numFmtId="0" fontId="8" fillId="0" borderId="0" xfId="53" applyFont="1" applyFill="1" applyAlignment="1">
      <alignment horizontal="center" vertical="center" wrapText="1"/>
    </xf>
    <xf numFmtId="166" fontId="27" fillId="0" borderId="2" xfId="0" applyNumberFormat="1" applyFont="1" applyFill="1" applyBorder="1" applyAlignment="1">
      <alignment horizontal="center" vertical="center"/>
    </xf>
    <xf numFmtId="0" fontId="13" fillId="0" borderId="9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166" fontId="9" fillId="0" borderId="3" xfId="0" applyNumberFormat="1" applyFont="1" applyBorder="1" applyAlignment="1">
      <alignment horizontal="center" vertical="center" wrapText="1"/>
    </xf>
    <xf numFmtId="166" fontId="9" fillId="0" borderId="8" xfId="0" applyNumberFormat="1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10" fontId="9" fillId="0" borderId="3" xfId="0" applyNumberFormat="1" applyFont="1" applyBorder="1" applyAlignment="1">
      <alignment horizontal="center" vertical="center" wrapText="1"/>
    </xf>
    <xf numFmtId="10" fontId="9" fillId="0" borderId="8" xfId="0" applyNumberFormat="1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1" fontId="9" fillId="0" borderId="3" xfId="0" applyNumberFormat="1" applyFont="1" applyBorder="1" applyAlignment="1">
      <alignment horizontal="center" vertical="center" wrapText="1"/>
    </xf>
    <xf numFmtId="1" fontId="9" fillId="0" borderId="8" xfId="0" applyNumberFormat="1" applyFont="1" applyBorder="1" applyAlignment="1">
      <alignment horizontal="center" vertical="center" wrapText="1"/>
    </xf>
    <xf numFmtId="16" fontId="9" fillId="0" borderId="3" xfId="0" applyNumberFormat="1" applyFont="1" applyBorder="1" applyAlignment="1">
      <alignment horizontal="center" vertical="center" wrapText="1"/>
    </xf>
    <xf numFmtId="16" fontId="9" fillId="0" borderId="8" xfId="0" applyNumberFormat="1" applyFont="1" applyBorder="1" applyAlignment="1">
      <alignment horizontal="center" vertical="center" wrapText="1"/>
    </xf>
    <xf numFmtId="168" fontId="9" fillId="0" borderId="3" xfId="0" applyNumberFormat="1" applyFont="1" applyBorder="1" applyAlignment="1">
      <alignment horizontal="center" vertical="center" wrapText="1"/>
    </xf>
    <xf numFmtId="168" fontId="9" fillId="0" borderId="8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9" fontId="9" fillId="0" borderId="3" xfId="0" applyNumberFormat="1" applyFont="1" applyBorder="1" applyAlignment="1">
      <alignment horizontal="center" vertical="center" wrapText="1"/>
    </xf>
    <xf numFmtId="9" fontId="9" fillId="0" borderId="8" xfId="0" applyNumberFormat="1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center" vertical="center" wrapText="1"/>
    </xf>
    <xf numFmtId="49" fontId="8" fillId="0" borderId="8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8" fillId="0" borderId="8" xfId="0" applyFont="1" applyFill="1" applyBorder="1" applyAlignment="1">
      <alignment horizontal="left" vertical="center" wrapText="1"/>
    </xf>
    <xf numFmtId="166" fontId="8" fillId="0" borderId="3" xfId="0" applyNumberFormat="1" applyFont="1" applyFill="1" applyBorder="1" applyAlignment="1">
      <alignment horizontal="center" vertical="center" wrapText="1"/>
    </xf>
    <xf numFmtId="166" fontId="8" fillId="0" borderId="8" xfId="0" applyNumberFormat="1" applyFont="1" applyFill="1" applyBorder="1" applyAlignment="1">
      <alignment horizontal="center" vertical="center" wrapText="1"/>
    </xf>
    <xf numFmtId="2" fontId="8" fillId="0" borderId="3" xfId="0" applyNumberFormat="1" applyFont="1" applyFill="1" applyBorder="1" applyAlignment="1">
      <alignment horizontal="center" vertical="center"/>
    </xf>
    <xf numFmtId="2" fontId="8" fillId="0" borderId="11" xfId="0" applyNumberFormat="1" applyFont="1" applyFill="1" applyBorder="1" applyAlignment="1">
      <alignment horizontal="center" vertical="center"/>
    </xf>
    <xf numFmtId="2" fontId="8" fillId="0" borderId="8" xfId="0" applyNumberFormat="1" applyFont="1" applyFill="1" applyBorder="1" applyAlignment="1">
      <alignment horizontal="center" vertical="center"/>
    </xf>
    <xf numFmtId="2" fontId="8" fillId="0" borderId="2" xfId="0" applyNumberFormat="1" applyFont="1" applyFill="1" applyBorder="1" applyAlignment="1">
      <alignment horizontal="center" vertical="center" wrapText="1"/>
    </xf>
    <xf numFmtId="2" fontId="8" fillId="0" borderId="3" xfId="0" applyNumberFormat="1" applyFont="1" applyFill="1" applyBorder="1" applyAlignment="1">
      <alignment horizontal="center" vertical="center" wrapText="1"/>
    </xf>
    <xf numFmtId="2" fontId="8" fillId="0" borderId="8" xfId="0" applyNumberFormat="1" applyFont="1" applyFill="1" applyBorder="1" applyAlignment="1">
      <alignment horizontal="center" vertical="center" wrapText="1"/>
    </xf>
    <xf numFmtId="16" fontId="8" fillId="0" borderId="3" xfId="0" applyNumberFormat="1" applyFont="1" applyFill="1" applyBorder="1" applyAlignment="1">
      <alignment horizontal="center" vertical="center" wrapText="1"/>
    </xf>
    <xf numFmtId="0" fontId="18" fillId="0" borderId="0" xfId="10" applyFont="1" applyFill="1" applyBorder="1" applyAlignment="1">
      <alignment horizontal="center" vertical="center"/>
    </xf>
    <xf numFmtId="0" fontId="8" fillId="0" borderId="0" xfId="10" applyFont="1" applyFill="1" applyBorder="1" applyAlignment="1">
      <alignment horizontal="center" vertical="center"/>
    </xf>
    <xf numFmtId="0" fontId="18" fillId="0" borderId="0" xfId="10" applyFont="1" applyFill="1" applyAlignment="1">
      <alignment horizontal="center" vertical="center"/>
    </xf>
    <xf numFmtId="0" fontId="18" fillId="0" borderId="0" xfId="10" applyFont="1" applyFill="1" applyAlignment="1">
      <alignment horizontal="center" vertical="center" wrapText="1"/>
    </xf>
    <xf numFmtId="0" fontId="8" fillId="0" borderId="3" xfId="53" applyFont="1" applyFill="1" applyBorder="1" applyAlignment="1">
      <alignment horizontal="center" vertical="center" wrapText="1"/>
    </xf>
    <xf numFmtId="0" fontId="8" fillId="0" borderId="8" xfId="53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10" applyFont="1" applyFill="1" applyBorder="1" applyAlignment="1">
      <alignment horizontal="center" vertical="center" wrapText="1"/>
    </xf>
    <xf numFmtId="0" fontId="8" fillId="0" borderId="8" xfId="10" applyFont="1" applyFill="1" applyBorder="1" applyAlignment="1">
      <alignment horizontal="center" vertical="center" wrapText="1"/>
    </xf>
    <xf numFmtId="2" fontId="8" fillId="0" borderId="3" xfId="10" applyNumberFormat="1" applyFont="1" applyFill="1" applyBorder="1" applyAlignment="1">
      <alignment horizontal="center" vertical="center"/>
    </xf>
    <xf numFmtId="2" fontId="8" fillId="0" borderId="8" xfId="10" applyNumberFormat="1" applyFont="1" applyFill="1" applyBorder="1" applyAlignment="1">
      <alignment horizontal="center" vertical="center"/>
    </xf>
    <xf numFmtId="49" fontId="8" fillId="0" borderId="3" xfId="10" applyNumberFormat="1" applyFont="1" applyFill="1" applyBorder="1" applyAlignment="1">
      <alignment horizontal="center" vertical="center" wrapText="1"/>
    </xf>
    <xf numFmtId="49" fontId="8" fillId="0" borderId="8" xfId="10" applyNumberFormat="1" applyFont="1" applyFill="1" applyBorder="1" applyAlignment="1">
      <alignment horizontal="center" vertical="center" wrapText="1"/>
    </xf>
    <xf numFmtId="0" fontId="8" fillId="0" borderId="3" xfId="10" applyFont="1" applyFill="1" applyBorder="1" applyAlignment="1">
      <alignment horizontal="left" vertical="center" wrapText="1"/>
    </xf>
    <xf numFmtId="0" fontId="8" fillId="0" borderId="8" xfId="10" applyFont="1" applyFill="1" applyBorder="1" applyAlignment="1">
      <alignment horizontal="left" vertical="center" wrapText="1"/>
    </xf>
    <xf numFmtId="166" fontId="8" fillId="0" borderId="3" xfId="10" applyNumberFormat="1" applyFont="1" applyFill="1" applyBorder="1" applyAlignment="1">
      <alignment horizontal="center" vertical="center" wrapText="1"/>
    </xf>
    <xf numFmtId="166" fontId="8" fillId="0" borderId="8" xfId="10" applyNumberFormat="1" applyFont="1" applyFill="1" applyBorder="1" applyAlignment="1">
      <alignment horizontal="center" vertical="center" wrapText="1"/>
    </xf>
    <xf numFmtId="2" fontId="8" fillId="0" borderId="3" xfId="10" applyNumberFormat="1" applyFont="1" applyFill="1" applyBorder="1" applyAlignment="1">
      <alignment horizontal="center" vertical="center" wrapText="1"/>
    </xf>
    <xf numFmtId="2" fontId="8" fillId="0" borderId="8" xfId="10" applyNumberFormat="1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16" fontId="8" fillId="0" borderId="11" xfId="0" applyNumberFormat="1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left" vertical="center" wrapText="1"/>
    </xf>
    <xf numFmtId="2" fontId="8" fillId="0" borderId="2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2" fontId="8" fillId="0" borderId="11" xfId="0" applyNumberFormat="1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/>
    </xf>
    <xf numFmtId="17" fontId="8" fillId="0" borderId="3" xfId="0" applyNumberFormat="1" applyFont="1" applyFill="1" applyBorder="1" applyAlignment="1">
      <alignment horizontal="center" vertical="center" wrapText="1"/>
    </xf>
    <xf numFmtId="2" fontId="8" fillId="0" borderId="3" xfId="53" applyNumberFormat="1" applyFont="1" applyFill="1" applyBorder="1" applyAlignment="1">
      <alignment horizontal="center" vertical="center" wrapText="1"/>
    </xf>
    <xf numFmtId="2" fontId="8" fillId="0" borderId="8" xfId="53" applyNumberFormat="1" applyFont="1" applyFill="1" applyBorder="1" applyAlignment="1">
      <alignment horizontal="center" vertical="center" wrapText="1"/>
    </xf>
    <xf numFmtId="0" fontId="8" fillId="0" borderId="3" xfId="53" applyFont="1" applyFill="1" applyBorder="1" applyAlignment="1">
      <alignment horizontal="left" vertical="center" wrapText="1"/>
    </xf>
    <xf numFmtId="0" fontId="8" fillId="0" borderId="8" xfId="53" applyFont="1" applyFill="1" applyBorder="1" applyAlignment="1">
      <alignment horizontal="left" vertical="center" wrapText="1"/>
    </xf>
    <xf numFmtId="0" fontId="18" fillId="0" borderId="2" xfId="10" applyFont="1" applyFill="1" applyBorder="1" applyAlignment="1">
      <alignment horizontal="center" vertical="center"/>
    </xf>
    <xf numFmtId="0" fontId="18" fillId="0" borderId="2" xfId="10" applyFont="1" applyFill="1" applyBorder="1" applyAlignment="1">
      <alignment horizontal="center" vertical="center" textRotation="90" wrapText="1"/>
    </xf>
    <xf numFmtId="0" fontId="8" fillId="0" borderId="2" xfId="10" applyFont="1" applyFill="1" applyBorder="1" applyAlignment="1">
      <alignment vertical="center" wrapText="1"/>
    </xf>
    <xf numFmtId="0" fontId="18" fillId="0" borderId="2" xfId="10" applyFont="1" applyFill="1" applyBorder="1" applyAlignment="1">
      <alignment horizontal="center" vertical="center" textRotation="90"/>
    </xf>
    <xf numFmtId="0" fontId="8" fillId="0" borderId="2" xfId="10" applyFont="1" applyFill="1" applyBorder="1"/>
    <xf numFmtId="0" fontId="8" fillId="0" borderId="0" xfId="0" applyFont="1" applyAlignment="1">
      <alignment horizontal="left"/>
    </xf>
    <xf numFmtId="0" fontId="18" fillId="0" borderId="2" xfId="10" applyFont="1" applyFill="1" applyBorder="1" applyAlignment="1">
      <alignment horizontal="center" vertical="center" wrapText="1"/>
    </xf>
    <xf numFmtId="3" fontId="10" fillId="0" borderId="0" xfId="0" applyNumberFormat="1" applyFont="1" applyFill="1" applyBorder="1" applyAlignment="1">
      <alignment horizontal="right"/>
    </xf>
    <xf numFmtId="0" fontId="15" fillId="0" borderId="0" xfId="0" applyFont="1" applyFill="1" applyAlignment="1">
      <alignment horizontal="center" vertical="center"/>
    </xf>
    <xf numFmtId="0" fontId="10" fillId="0" borderId="6" xfId="0" applyFont="1" applyFill="1" applyBorder="1" applyAlignment="1">
      <alignment horizontal="center" wrapText="1"/>
    </xf>
    <xf numFmtId="0" fontId="11" fillId="0" borderId="0" xfId="0" applyFont="1" applyAlignment="1">
      <alignment horizontal="left" vertical="top" wrapText="1"/>
    </xf>
    <xf numFmtId="0" fontId="12" fillId="0" borderId="0" xfId="0" applyFont="1" applyAlignment="1">
      <alignment horizontal="right" vertical="top" wrapText="1"/>
    </xf>
    <xf numFmtId="49" fontId="12" fillId="0" borderId="0" xfId="0" applyNumberFormat="1" applyFont="1" applyAlignment="1">
      <alignment horizontal="right" vertical="top" wrapText="1"/>
    </xf>
    <xf numFmtId="0" fontId="12" fillId="0" borderId="0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</cellXfs>
  <cellStyles count="75">
    <cellStyle name="Comma [0] 2" xfId="1"/>
    <cellStyle name="Comma 2" xfId="2"/>
    <cellStyle name="Comma 3" xfId="3"/>
    <cellStyle name="Comma 3 2" xfId="4"/>
    <cellStyle name="Comma 4" xfId="5"/>
    <cellStyle name="Comma 5" xfId="6"/>
    <cellStyle name="Comma 6" xfId="7"/>
    <cellStyle name="Comma 7" xfId="8"/>
    <cellStyle name="Comma 7 2" xfId="9"/>
    <cellStyle name="Normal" xfId="0" builtinId="0"/>
    <cellStyle name="Normal 10" xfId="10"/>
    <cellStyle name="Normal 10 2" xfId="11"/>
    <cellStyle name="Normal 10 2 2" xfId="12"/>
    <cellStyle name="Normal 10 3" xfId="13"/>
    <cellStyle name="Normal 10 4" xfId="14"/>
    <cellStyle name="Normal 10 5" xfId="15"/>
    <cellStyle name="Normal 11" xfId="16"/>
    <cellStyle name="Normal 11 2" xfId="17"/>
    <cellStyle name="Normal 11 3" xfId="18"/>
    <cellStyle name="Normal 12" xfId="19"/>
    <cellStyle name="Normal 12 2" xfId="20"/>
    <cellStyle name="Normal 13" xfId="21"/>
    <cellStyle name="Normal 14" xfId="22"/>
    <cellStyle name="Normal 14 2" xfId="23"/>
    <cellStyle name="Normal 15" xfId="24"/>
    <cellStyle name="Normal 16" xfId="25"/>
    <cellStyle name="Normal 16 2" xfId="26"/>
    <cellStyle name="Normal 16 3" xfId="27"/>
    <cellStyle name="Normal 17" xfId="28"/>
    <cellStyle name="Normal 17 2" xfId="29"/>
    <cellStyle name="Normal 18" xfId="30"/>
    <cellStyle name="Normal 18 2" xfId="31"/>
    <cellStyle name="Normal 19" xfId="32"/>
    <cellStyle name="Normal 19 2" xfId="33"/>
    <cellStyle name="Normal 2" xfId="34"/>
    <cellStyle name="Normal 2 2" xfId="35"/>
    <cellStyle name="Normal 2 2 2" xfId="36"/>
    <cellStyle name="Normal 2 2 2 2" xfId="37"/>
    <cellStyle name="Normal 2 2 2 2 2" xfId="38"/>
    <cellStyle name="Normal 2 2 2 2 2 2" xfId="39"/>
    <cellStyle name="Normal 2 2 2 2 3" xfId="40"/>
    <cellStyle name="Normal 2 2 2 2 4" xfId="41"/>
    <cellStyle name="Normal 2 3" xfId="42"/>
    <cellStyle name="Normal 2 3 2" xfId="43"/>
    <cellStyle name="Normal 20" xfId="44"/>
    <cellStyle name="Normal 20 3" xfId="45"/>
    <cellStyle name="Normal 21" xfId="46"/>
    <cellStyle name="Normal 21 2" xfId="47"/>
    <cellStyle name="Normal 3" xfId="48"/>
    <cellStyle name="Normal 3 2" xfId="49"/>
    <cellStyle name="Normal 3 2 2" xfId="50"/>
    <cellStyle name="Normal 3 2 3" xfId="51"/>
    <cellStyle name="Normal 3 3" xfId="52"/>
    <cellStyle name="Normal 4" xfId="53"/>
    <cellStyle name="Normal 4 2" xfId="54"/>
    <cellStyle name="Normal 4 2 2" xfId="55"/>
    <cellStyle name="Normal 4 3" xfId="56"/>
    <cellStyle name="Normal 4 4" xfId="57"/>
    <cellStyle name="Normal 5" xfId="58"/>
    <cellStyle name="Normal 5 2" xfId="59"/>
    <cellStyle name="Normal 5 2 2" xfId="60"/>
    <cellStyle name="Normal 5 3" xfId="61"/>
    <cellStyle name="Normal 6" xfId="62"/>
    <cellStyle name="Normal 6 2" xfId="63"/>
    <cellStyle name="Normal 7" xfId="64"/>
    <cellStyle name="Normal 7 2" xfId="65"/>
    <cellStyle name="Normal 8" xfId="66"/>
    <cellStyle name="Normal 8 2" xfId="67"/>
    <cellStyle name="Normal 9" xfId="68"/>
    <cellStyle name="Normal 9 2" xfId="69"/>
    <cellStyle name="Normal 9 2 2" xfId="70"/>
    <cellStyle name="Percent 2" xfId="71"/>
    <cellStyle name="Обычный 2" xfId="72"/>
    <cellStyle name="Обычный 3" xfId="73"/>
    <cellStyle name="Обычный 3 2" xfId="7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87"/>
  <sheetViews>
    <sheetView tabSelected="1" view="pageBreakPreview" topLeftCell="A19" zoomScaleNormal="78" zoomScaleSheetLayoutView="75" workbookViewId="0">
      <selection activeCell="G29" sqref="G29:H32"/>
    </sheetView>
  </sheetViews>
  <sheetFormatPr defaultRowHeight="14.25"/>
  <cols>
    <col min="1" max="1" width="6.28515625" style="3" customWidth="1"/>
    <col min="2" max="2" width="14.42578125" style="3" customWidth="1"/>
    <col min="3" max="3" width="41" style="3" customWidth="1"/>
    <col min="4" max="8" width="18" style="3" customWidth="1"/>
    <col min="9" max="16384" width="9.140625" style="3"/>
  </cols>
  <sheetData>
    <row r="1" spans="1:8" s="2" customFormat="1" ht="24.75" customHeight="1">
      <c r="A1" s="131" t="s">
        <v>153</v>
      </c>
      <c r="B1" s="131"/>
      <c r="C1" s="131"/>
      <c r="D1" s="131"/>
      <c r="E1" s="131"/>
      <c r="F1" s="131"/>
      <c r="G1" s="131"/>
      <c r="H1" s="131"/>
    </row>
    <row r="2" spans="1:8" s="2" customFormat="1" ht="51" customHeight="1">
      <c r="A2" s="132" t="s">
        <v>137</v>
      </c>
      <c r="B2" s="132"/>
      <c r="C2" s="132"/>
      <c r="D2" s="132"/>
      <c r="E2" s="132"/>
      <c r="F2" s="132"/>
      <c r="G2" s="132"/>
      <c r="H2" s="132"/>
    </row>
    <row r="3" spans="1:8" s="2" customFormat="1" ht="9" customHeight="1">
      <c r="A3" s="3"/>
      <c r="B3" s="3"/>
      <c r="C3" s="3"/>
      <c r="D3" s="3"/>
      <c r="E3" s="3"/>
      <c r="F3" s="3"/>
      <c r="G3" s="3"/>
      <c r="H3" s="3"/>
    </row>
    <row r="4" spans="1:8" s="7" customFormat="1" ht="21.75" customHeight="1">
      <c r="A4" s="133"/>
      <c r="B4" s="133"/>
      <c r="C4" s="133"/>
      <c r="D4" s="134" t="s">
        <v>8</v>
      </c>
      <c r="E4" s="134"/>
      <c r="F4" s="134"/>
      <c r="G4" s="5">
        <f>H40</f>
        <v>5618.9155805191522</v>
      </c>
      <c r="H4" s="6" t="s">
        <v>42</v>
      </c>
    </row>
    <row r="5" spans="1:8" s="7" customFormat="1" ht="14.25" customHeight="1">
      <c r="A5" s="4"/>
      <c r="B5" s="135"/>
      <c r="C5" s="135"/>
      <c r="D5" s="8"/>
      <c r="E5" s="8"/>
      <c r="F5" s="136" t="s">
        <v>51</v>
      </c>
      <c r="G5" s="136"/>
      <c r="H5" s="9"/>
    </row>
    <row r="6" spans="1:8" s="1" customFormat="1" ht="19.5" customHeight="1">
      <c r="A6" s="137" t="s">
        <v>0</v>
      </c>
      <c r="B6" s="137" t="s">
        <v>9</v>
      </c>
      <c r="C6" s="137" t="s">
        <v>10</v>
      </c>
      <c r="D6" s="139" t="s">
        <v>1</v>
      </c>
      <c r="E6" s="140"/>
      <c r="F6" s="140"/>
      <c r="G6" s="140"/>
      <c r="H6" s="137" t="s">
        <v>11</v>
      </c>
    </row>
    <row r="7" spans="1:8" s="1" customFormat="1" ht="87.75" customHeight="1">
      <c r="A7" s="138"/>
      <c r="B7" s="138"/>
      <c r="C7" s="138"/>
      <c r="D7" s="10" t="s">
        <v>2</v>
      </c>
      <c r="E7" s="10" t="s">
        <v>3</v>
      </c>
      <c r="F7" s="10" t="s">
        <v>4</v>
      </c>
      <c r="G7" s="10" t="s">
        <v>5</v>
      </c>
      <c r="H7" s="138"/>
    </row>
    <row r="8" spans="1:8" s="12" customFormat="1" ht="15.75">
      <c r="A8" s="11">
        <v>1</v>
      </c>
      <c r="B8" s="11">
        <v>2</v>
      </c>
      <c r="C8" s="11">
        <v>3</v>
      </c>
      <c r="D8" s="11">
        <v>4</v>
      </c>
      <c r="E8" s="11">
        <v>5</v>
      </c>
      <c r="F8" s="11">
        <v>6</v>
      </c>
      <c r="G8" s="11">
        <v>7</v>
      </c>
      <c r="H8" s="11">
        <v>8</v>
      </c>
    </row>
    <row r="9" spans="1:8" s="14" customFormat="1" ht="33" customHeight="1">
      <c r="A9" s="13"/>
      <c r="B9" s="128" t="s">
        <v>12</v>
      </c>
      <c r="C9" s="129"/>
      <c r="D9" s="129"/>
      <c r="E9" s="129"/>
      <c r="F9" s="129"/>
      <c r="G9" s="130"/>
      <c r="H9" s="13"/>
    </row>
    <row r="10" spans="1:8" s="14" customFormat="1" ht="21.75" customHeight="1">
      <c r="A10" s="143">
        <v>1</v>
      </c>
      <c r="B10" s="151" t="s">
        <v>154</v>
      </c>
      <c r="C10" s="147" t="s">
        <v>86</v>
      </c>
      <c r="D10" s="141">
        <f>'1'!P79</f>
        <v>4532.0066835957305</v>
      </c>
      <c r="E10" s="141">
        <v>0</v>
      </c>
      <c r="F10" s="141">
        <v>0</v>
      </c>
      <c r="G10" s="141">
        <v>0</v>
      </c>
      <c r="H10" s="141">
        <f>SUM(D10:G10)</f>
        <v>4532.0066835957305</v>
      </c>
    </row>
    <row r="11" spans="1:8" s="14" customFormat="1" ht="21.75" customHeight="1">
      <c r="A11" s="144"/>
      <c r="B11" s="152"/>
      <c r="C11" s="148"/>
      <c r="D11" s="142"/>
      <c r="E11" s="142"/>
      <c r="F11" s="142"/>
      <c r="G11" s="142"/>
      <c r="H11" s="142"/>
    </row>
    <row r="12" spans="1:8" s="14" customFormat="1" ht="16.899999999999999" customHeight="1">
      <c r="A12" s="10"/>
      <c r="B12" s="10"/>
      <c r="C12" s="15" t="s">
        <v>73</v>
      </c>
      <c r="D12" s="16">
        <f>SUM(D10:D11)</f>
        <v>4532.0066835957305</v>
      </c>
      <c r="E12" s="17">
        <f>SUM(E10:E11)</f>
        <v>0</v>
      </c>
      <c r="F12" s="17">
        <f>SUM(F10:F11)</f>
        <v>0</v>
      </c>
      <c r="G12" s="17">
        <f>SUM(G10:G11)</f>
        <v>0</v>
      </c>
      <c r="H12" s="16">
        <f>SUM(H10:H11)</f>
        <v>4532.0066835957305</v>
      </c>
    </row>
    <row r="13" spans="1:8" s="14" customFormat="1" ht="16.899999999999999" customHeight="1">
      <c r="A13" s="10"/>
      <c r="B13" s="10"/>
      <c r="C13" s="15" t="s">
        <v>74</v>
      </c>
      <c r="D13" s="16">
        <f>D12</f>
        <v>4532.0066835957305</v>
      </c>
      <c r="E13" s="17">
        <f>E12</f>
        <v>0</v>
      </c>
      <c r="F13" s="17">
        <f>F12</f>
        <v>0</v>
      </c>
      <c r="G13" s="17">
        <f>G12</f>
        <v>0</v>
      </c>
      <c r="H13" s="16">
        <f>H12</f>
        <v>4532.0066835957305</v>
      </c>
    </row>
    <row r="14" spans="1:8" s="14" customFormat="1" ht="16.899999999999999" customHeight="1">
      <c r="A14" s="13"/>
      <c r="B14" s="128" t="s">
        <v>75</v>
      </c>
      <c r="C14" s="129"/>
      <c r="D14" s="129"/>
      <c r="E14" s="129"/>
      <c r="F14" s="129"/>
      <c r="G14" s="130"/>
      <c r="H14" s="13"/>
    </row>
    <row r="15" spans="1:8" s="14" customFormat="1" ht="16.899999999999999" customHeight="1">
      <c r="A15" s="143">
        <v>2</v>
      </c>
      <c r="B15" s="145">
        <f>1.5*0.5%</f>
        <v>7.4999999999999997E-3</v>
      </c>
      <c r="C15" s="147" t="s">
        <v>76</v>
      </c>
      <c r="D15" s="141">
        <f>D13*0.75/100</f>
        <v>33.990050126967979</v>
      </c>
      <c r="E15" s="149">
        <f>E13*0.75/100</f>
        <v>0</v>
      </c>
      <c r="F15" s="149" t="s">
        <v>6</v>
      </c>
      <c r="G15" s="149" t="s">
        <v>6</v>
      </c>
      <c r="H15" s="141">
        <f>SUM(D15:G15)</f>
        <v>33.990050126967979</v>
      </c>
    </row>
    <row r="16" spans="1:8" s="14" customFormat="1" ht="16.899999999999999" customHeight="1">
      <c r="A16" s="144"/>
      <c r="B16" s="146"/>
      <c r="C16" s="148"/>
      <c r="D16" s="142"/>
      <c r="E16" s="150"/>
      <c r="F16" s="150"/>
      <c r="G16" s="150"/>
      <c r="H16" s="142"/>
    </row>
    <row r="17" spans="1:8" s="14" customFormat="1" ht="16.899999999999999" customHeight="1">
      <c r="A17" s="10"/>
      <c r="B17" s="10"/>
      <c r="C17" s="15" t="s">
        <v>13</v>
      </c>
      <c r="D17" s="16">
        <f>SUM(D15)</f>
        <v>33.990050126967979</v>
      </c>
      <c r="E17" s="17">
        <f>SUM(E15)</f>
        <v>0</v>
      </c>
      <c r="F17" s="17">
        <f>SUM(F15)</f>
        <v>0</v>
      </c>
      <c r="G17" s="17">
        <f>SUM(G15)</f>
        <v>0</v>
      </c>
      <c r="H17" s="16">
        <f>SUM(H15)</f>
        <v>33.990050126967979</v>
      </c>
    </row>
    <row r="18" spans="1:8" s="14" customFormat="1" ht="16.899999999999999" customHeight="1">
      <c r="A18" s="10"/>
      <c r="B18" s="10"/>
      <c r="C18" s="15" t="s">
        <v>14</v>
      </c>
      <c r="D18" s="16">
        <f>D17+D13</f>
        <v>4565.9967337226981</v>
      </c>
      <c r="E18" s="17">
        <f>E17+E13</f>
        <v>0</v>
      </c>
      <c r="F18" s="17">
        <f>F17+F13</f>
        <v>0</v>
      </c>
      <c r="G18" s="17">
        <f>G17+G13</f>
        <v>0</v>
      </c>
      <c r="H18" s="16">
        <f>H17+H13</f>
        <v>4565.9967337226981</v>
      </c>
    </row>
    <row r="19" spans="1:8" s="14" customFormat="1" ht="16.899999999999999" customHeight="1">
      <c r="A19" s="13"/>
      <c r="B19" s="128" t="s">
        <v>77</v>
      </c>
      <c r="C19" s="129"/>
      <c r="D19" s="129"/>
      <c r="E19" s="129"/>
      <c r="F19" s="129"/>
      <c r="G19" s="130"/>
      <c r="H19" s="13"/>
    </row>
    <row r="20" spans="1:8" s="14" customFormat="1" ht="17.25" customHeight="1">
      <c r="A20" s="143">
        <v>3</v>
      </c>
      <c r="B20" s="145">
        <f>0.8*0.5%</f>
        <v>4.0000000000000001E-3</v>
      </c>
      <c r="C20" s="147" t="s">
        <v>15</v>
      </c>
      <c r="D20" s="141">
        <f>D18*0.4/100</f>
        <v>18.263986934890792</v>
      </c>
      <c r="E20" s="149">
        <f>E18*0.4/100</f>
        <v>0</v>
      </c>
      <c r="F20" s="149" t="s">
        <v>7</v>
      </c>
      <c r="G20" s="149" t="s">
        <v>7</v>
      </c>
      <c r="H20" s="141">
        <f>SUM(D20:G20)</f>
        <v>18.263986934890792</v>
      </c>
    </row>
    <row r="21" spans="1:8" s="14" customFormat="1" ht="17.25" customHeight="1">
      <c r="A21" s="144"/>
      <c r="B21" s="146"/>
      <c r="C21" s="148"/>
      <c r="D21" s="142"/>
      <c r="E21" s="150"/>
      <c r="F21" s="150"/>
      <c r="G21" s="150"/>
      <c r="H21" s="142"/>
    </row>
    <row r="22" spans="1:8" s="14" customFormat="1" ht="38.25" customHeight="1">
      <c r="A22" s="143">
        <v>4</v>
      </c>
      <c r="B22" s="145">
        <v>1.5E-3</v>
      </c>
      <c r="C22" s="147" t="s">
        <v>16</v>
      </c>
      <c r="D22" s="141">
        <f>D18*0.15/100</f>
        <v>6.8489951005840464</v>
      </c>
      <c r="E22" s="149">
        <f>E18*0.15/100</f>
        <v>0</v>
      </c>
      <c r="F22" s="149"/>
      <c r="G22" s="149"/>
      <c r="H22" s="141">
        <f>SUM(D22:G22)</f>
        <v>6.8489951005840464</v>
      </c>
    </row>
    <row r="23" spans="1:8" s="18" customFormat="1" ht="33.75" customHeight="1">
      <c r="A23" s="144"/>
      <c r="B23" s="146"/>
      <c r="C23" s="148"/>
      <c r="D23" s="142"/>
      <c r="E23" s="150"/>
      <c r="F23" s="150"/>
      <c r="G23" s="150"/>
      <c r="H23" s="142"/>
    </row>
    <row r="24" spans="1:8" ht="20.25" customHeight="1">
      <c r="A24" s="143">
        <v>5</v>
      </c>
      <c r="B24" s="153">
        <v>0.02</v>
      </c>
      <c r="C24" s="147" t="s">
        <v>78</v>
      </c>
      <c r="D24" s="141">
        <f>D18*2%</f>
        <v>91.319934674453961</v>
      </c>
      <c r="E24" s="149">
        <f>E18*2%</f>
        <v>0</v>
      </c>
      <c r="F24" s="149">
        <f>F18*2%</f>
        <v>0</v>
      </c>
      <c r="G24" s="149">
        <f>G18*2%</f>
        <v>0</v>
      </c>
      <c r="H24" s="141">
        <f>H18*2%</f>
        <v>91.319934674453961</v>
      </c>
    </row>
    <row r="25" spans="1:8" ht="17.25" customHeight="1">
      <c r="A25" s="144"/>
      <c r="B25" s="154"/>
      <c r="C25" s="148"/>
      <c r="D25" s="142"/>
      <c r="E25" s="150"/>
      <c r="F25" s="150"/>
      <c r="G25" s="150"/>
      <c r="H25" s="142"/>
    </row>
    <row r="26" spans="1:8" s="14" customFormat="1" ht="17.100000000000001" customHeight="1">
      <c r="A26" s="10"/>
      <c r="B26" s="10"/>
      <c r="C26" s="15" t="s">
        <v>17</v>
      </c>
      <c r="D26" s="16">
        <f>SUM(D20:D25)</f>
        <v>116.4329167099288</v>
      </c>
      <c r="E26" s="17">
        <f>SUM(E20:E25)</f>
        <v>0</v>
      </c>
      <c r="F26" s="17">
        <f>SUM(F20:F25)</f>
        <v>0</v>
      </c>
      <c r="G26" s="17">
        <f>SUM(G20:G25)</f>
        <v>0</v>
      </c>
      <c r="H26" s="16">
        <f>SUM(H20:H25)</f>
        <v>116.4329167099288</v>
      </c>
    </row>
    <row r="27" spans="1:8" s="14" customFormat="1" ht="17.100000000000001" customHeight="1">
      <c r="A27" s="10"/>
      <c r="B27" s="10"/>
      <c r="C27" s="15" t="s">
        <v>18</v>
      </c>
      <c r="D27" s="16">
        <f>D26+D18</f>
        <v>4682.4296504326267</v>
      </c>
      <c r="E27" s="17">
        <f>E26+E18</f>
        <v>0</v>
      </c>
      <c r="F27" s="17">
        <f>F26+F18</f>
        <v>0</v>
      </c>
      <c r="G27" s="17">
        <f>G26+G18</f>
        <v>0</v>
      </c>
      <c r="H27" s="16">
        <f>H26+H18</f>
        <v>4682.4296504326267</v>
      </c>
    </row>
    <row r="28" spans="1:8" s="14" customFormat="1" ht="17.100000000000001" customHeight="1">
      <c r="A28" s="11"/>
      <c r="B28" s="155" t="s">
        <v>79</v>
      </c>
      <c r="C28" s="155"/>
      <c r="D28" s="155"/>
      <c r="E28" s="155"/>
      <c r="F28" s="155"/>
      <c r="G28" s="155"/>
      <c r="H28" s="11"/>
    </row>
    <row r="29" spans="1:8" s="14" customFormat="1" ht="17.100000000000001" customHeight="1">
      <c r="A29" s="143">
        <v>6</v>
      </c>
      <c r="B29" s="153">
        <v>0.02</v>
      </c>
      <c r="C29" s="147" t="s">
        <v>80</v>
      </c>
      <c r="D29" s="141" t="s">
        <v>7</v>
      </c>
      <c r="E29" s="141" t="s">
        <v>7</v>
      </c>
      <c r="F29" s="141" t="s">
        <v>7</v>
      </c>
      <c r="G29" s="141"/>
      <c r="H29" s="141"/>
    </row>
    <row r="30" spans="1:8" s="14" customFormat="1" ht="17.100000000000001" customHeight="1">
      <c r="A30" s="144"/>
      <c r="B30" s="154"/>
      <c r="C30" s="148"/>
      <c r="D30" s="142"/>
      <c r="E30" s="142"/>
      <c r="F30" s="142"/>
      <c r="G30" s="142"/>
      <c r="H30" s="142"/>
    </row>
    <row r="31" spans="1:8" s="14" customFormat="1" ht="17.100000000000001" customHeight="1">
      <c r="A31" s="143">
        <v>7</v>
      </c>
      <c r="B31" s="145">
        <v>6.0000000000000001E-3</v>
      </c>
      <c r="C31" s="147" t="s">
        <v>81</v>
      </c>
      <c r="D31" s="141" t="s">
        <v>7</v>
      </c>
      <c r="E31" s="141" t="s">
        <v>7</v>
      </c>
      <c r="F31" s="141" t="s">
        <v>7</v>
      </c>
      <c r="G31" s="141"/>
      <c r="H31" s="141"/>
    </row>
    <row r="32" spans="1:8" s="20" customFormat="1" ht="17.100000000000001" customHeight="1">
      <c r="A32" s="144"/>
      <c r="B32" s="146"/>
      <c r="C32" s="148"/>
      <c r="D32" s="142"/>
      <c r="E32" s="142"/>
      <c r="F32" s="142"/>
      <c r="G32" s="142"/>
      <c r="H32" s="142"/>
    </row>
    <row r="33" spans="1:8" s="20" customFormat="1" ht="17.100000000000001" customHeight="1">
      <c r="A33" s="10"/>
      <c r="B33" s="10"/>
      <c r="C33" s="15" t="s">
        <v>82</v>
      </c>
      <c r="D33" s="16">
        <f>SUM(D29:D32)</f>
        <v>0</v>
      </c>
      <c r="E33" s="17">
        <f>SUM(E29:E32)</f>
        <v>0</v>
      </c>
      <c r="F33" s="17">
        <f>SUM(F29:F32)</f>
        <v>0</v>
      </c>
      <c r="G33" s="16">
        <f>SUM(G29:G32)</f>
        <v>0</v>
      </c>
      <c r="H33" s="16">
        <f>SUM(H29:H32)</f>
        <v>0</v>
      </c>
    </row>
    <row r="34" spans="1:8" s="20" customFormat="1" ht="17.100000000000001" customHeight="1">
      <c r="A34" s="10"/>
      <c r="B34" s="10"/>
      <c r="C34" s="15" t="s">
        <v>83</v>
      </c>
      <c r="D34" s="16">
        <f>D33+D27</f>
        <v>4682.4296504326267</v>
      </c>
      <c r="E34" s="17">
        <f>E33+E27</f>
        <v>0</v>
      </c>
      <c r="F34" s="17">
        <f>F33+F27</f>
        <v>0</v>
      </c>
      <c r="G34" s="16">
        <f>G33+G27</f>
        <v>0</v>
      </c>
      <c r="H34" s="16">
        <f>H33+H27</f>
        <v>4682.4296504326267</v>
      </c>
    </row>
    <row r="35" spans="1:8" s="20" customFormat="1" ht="17.100000000000001" customHeight="1">
      <c r="A35" s="13"/>
      <c r="B35" s="128" t="s">
        <v>19</v>
      </c>
      <c r="C35" s="129"/>
      <c r="D35" s="129"/>
      <c r="E35" s="129"/>
      <c r="F35" s="129"/>
      <c r="G35" s="130"/>
      <c r="H35" s="13"/>
    </row>
    <row r="36" spans="1:8" s="20" customFormat="1" ht="17.100000000000001" customHeight="1">
      <c r="A36" s="143"/>
      <c r="B36" s="157">
        <v>0.03</v>
      </c>
      <c r="C36" s="147" t="s">
        <v>20</v>
      </c>
      <c r="D36" s="141"/>
      <c r="E36" s="149"/>
      <c r="F36" s="149"/>
      <c r="G36" s="141"/>
      <c r="H36" s="141"/>
    </row>
    <row r="37" spans="1:8" s="14" customFormat="1" ht="16.899999999999999" customHeight="1">
      <c r="A37" s="144"/>
      <c r="B37" s="158"/>
      <c r="C37" s="148"/>
      <c r="D37" s="142"/>
      <c r="E37" s="150"/>
      <c r="F37" s="150"/>
      <c r="G37" s="142"/>
      <c r="H37" s="142"/>
    </row>
    <row r="38" spans="1:8" s="14" customFormat="1" ht="35.1" customHeight="1">
      <c r="A38" s="21"/>
      <c r="B38" s="21"/>
      <c r="C38" s="19" t="s">
        <v>21</v>
      </c>
      <c r="D38" s="22">
        <f>D34+D36</f>
        <v>4682.4296504326267</v>
      </c>
      <c r="E38" s="23">
        <f>E34+E36</f>
        <v>0</v>
      </c>
      <c r="F38" s="23">
        <f>F34+F36</f>
        <v>0</v>
      </c>
      <c r="G38" s="22">
        <f>G34+G36</f>
        <v>0</v>
      </c>
      <c r="H38" s="22">
        <f>H34+H36</f>
        <v>4682.4296504326267</v>
      </c>
    </row>
    <row r="39" spans="1:8" s="20" customFormat="1" ht="35.1" customHeight="1">
      <c r="A39" s="21"/>
      <c r="B39" s="21"/>
      <c r="C39" s="19" t="s">
        <v>84</v>
      </c>
      <c r="D39" s="22">
        <f>D38*0.2</f>
        <v>936.4859300865254</v>
      </c>
      <c r="E39" s="23">
        <f>E38*0.2</f>
        <v>0</v>
      </c>
      <c r="F39" s="23">
        <f>F38*0.2</f>
        <v>0</v>
      </c>
      <c r="G39" s="22">
        <f>G38*0.2</f>
        <v>0</v>
      </c>
      <c r="H39" s="22">
        <f>H38*0.2</f>
        <v>936.4859300865254</v>
      </c>
    </row>
    <row r="40" spans="1:8" s="20" customFormat="1" ht="35.1" customHeight="1">
      <c r="A40" s="21"/>
      <c r="B40" s="21"/>
      <c r="C40" s="19" t="s">
        <v>22</v>
      </c>
      <c r="D40" s="22">
        <f>SUM(D38:D39)</f>
        <v>5618.9155805191522</v>
      </c>
      <c r="E40" s="23">
        <f>SUM(E38:E39)</f>
        <v>0</v>
      </c>
      <c r="F40" s="23">
        <f>SUM(F38:F39)</f>
        <v>0</v>
      </c>
      <c r="G40" s="22">
        <f>SUM(G38:G39)</f>
        <v>0</v>
      </c>
      <c r="H40" s="22">
        <f>SUM(H38:H39)</f>
        <v>5618.9155805191522</v>
      </c>
    </row>
    <row r="41" spans="1:8" s="20" customFormat="1" ht="35.1" customHeight="1">
      <c r="A41" s="21"/>
      <c r="B41" s="21"/>
      <c r="C41" s="19" t="s">
        <v>23</v>
      </c>
      <c r="D41" s="24"/>
      <c r="E41" s="24"/>
      <c r="F41" s="25"/>
      <c r="G41" s="25"/>
      <c r="H41" s="22">
        <f>H17*15/100</f>
        <v>5.0985075190451967</v>
      </c>
    </row>
    <row r="42" spans="1:8" s="20" customFormat="1" ht="35.1" customHeight="1">
      <c r="A42" s="26"/>
      <c r="B42" s="26"/>
      <c r="C42" s="156"/>
      <c r="D42" s="156"/>
      <c r="E42" s="156"/>
      <c r="F42" s="156"/>
      <c r="G42" s="156"/>
      <c r="H42" s="156"/>
    </row>
    <row r="43" spans="1:8" ht="33" customHeight="1">
      <c r="C43" s="27" t="s">
        <v>100</v>
      </c>
      <c r="D43" s="28"/>
      <c r="E43" s="28"/>
      <c r="F43" s="28" t="s">
        <v>101</v>
      </c>
      <c r="H43" s="28"/>
    </row>
    <row r="44" spans="1:8" ht="15.75">
      <c r="C44" s="29"/>
      <c r="D44" s="28"/>
      <c r="E44" s="28"/>
      <c r="F44" s="28"/>
      <c r="H44" s="28"/>
    </row>
    <row r="45" spans="1:8" ht="15.75">
      <c r="C45" s="29"/>
      <c r="D45" s="28"/>
      <c r="E45" s="28"/>
      <c r="F45" s="28"/>
      <c r="H45" s="28"/>
    </row>
    <row r="46" spans="1:8" ht="15.75">
      <c r="C46" s="29" t="s">
        <v>102</v>
      </c>
      <c r="D46" s="28"/>
      <c r="E46" s="28"/>
      <c r="F46" s="28" t="s">
        <v>103</v>
      </c>
      <c r="H46" s="28"/>
    </row>
    <row r="47" spans="1:8">
      <c r="C47" s="30"/>
    </row>
    <row r="48" spans="1:8">
      <c r="C48" s="30"/>
    </row>
    <row r="49" spans="3:3">
      <c r="C49" s="30"/>
    </row>
    <row r="50" spans="3:3">
      <c r="C50" s="30"/>
    </row>
    <row r="51" spans="3:3">
      <c r="C51" s="30"/>
    </row>
    <row r="52" spans="3:3">
      <c r="C52" s="30"/>
    </row>
    <row r="53" spans="3:3">
      <c r="C53" s="30"/>
    </row>
    <row r="54" spans="3:3">
      <c r="C54" s="30"/>
    </row>
    <row r="55" spans="3:3">
      <c r="C55" s="30"/>
    </row>
    <row r="56" spans="3:3">
      <c r="C56" s="30"/>
    </row>
    <row r="57" spans="3:3">
      <c r="C57" s="30"/>
    </row>
    <row r="58" spans="3:3">
      <c r="C58" s="30"/>
    </row>
    <row r="59" spans="3:3">
      <c r="C59" s="30"/>
    </row>
    <row r="60" spans="3:3">
      <c r="C60" s="30"/>
    </row>
    <row r="61" spans="3:3">
      <c r="C61" s="30"/>
    </row>
    <row r="62" spans="3:3">
      <c r="C62" s="30"/>
    </row>
    <row r="63" spans="3:3">
      <c r="C63" s="30"/>
    </row>
    <row r="64" spans="3:3">
      <c r="C64" s="30"/>
    </row>
    <row r="65" spans="3:3">
      <c r="C65" s="30"/>
    </row>
    <row r="66" spans="3:3">
      <c r="C66" s="30"/>
    </row>
    <row r="67" spans="3:3">
      <c r="C67" s="30"/>
    </row>
    <row r="68" spans="3:3">
      <c r="C68" s="30"/>
    </row>
    <row r="69" spans="3:3">
      <c r="C69" s="30"/>
    </row>
    <row r="70" spans="3:3">
      <c r="C70" s="30"/>
    </row>
    <row r="71" spans="3:3">
      <c r="C71" s="30"/>
    </row>
    <row r="72" spans="3:3">
      <c r="C72" s="30"/>
    </row>
    <row r="73" spans="3:3">
      <c r="C73" s="30"/>
    </row>
    <row r="74" spans="3:3">
      <c r="C74" s="30"/>
    </row>
    <row r="75" spans="3:3">
      <c r="C75" s="30"/>
    </row>
    <row r="76" spans="3:3">
      <c r="C76" s="30"/>
    </row>
    <row r="77" spans="3:3">
      <c r="C77" s="30"/>
    </row>
    <row r="78" spans="3:3">
      <c r="C78" s="30"/>
    </row>
    <row r="79" spans="3:3">
      <c r="C79" s="30"/>
    </row>
    <row r="80" spans="3:3">
      <c r="C80" s="30"/>
    </row>
    <row r="81" spans="3:3">
      <c r="C81" s="30"/>
    </row>
    <row r="82" spans="3:3">
      <c r="C82" s="30"/>
    </row>
    <row r="83" spans="3:3">
      <c r="C83" s="30"/>
    </row>
    <row r="84" spans="3:3">
      <c r="C84" s="30"/>
    </row>
    <row r="85" spans="3:3">
      <c r="C85" s="30"/>
    </row>
    <row r="86" spans="3:3">
      <c r="C86" s="30"/>
    </row>
    <row r="87" spans="3:3">
      <c r="C87" s="30"/>
    </row>
  </sheetData>
  <mergeCells count="81">
    <mergeCell ref="C42:H42"/>
    <mergeCell ref="H36:H37"/>
    <mergeCell ref="B35:G35"/>
    <mergeCell ref="A36:A37"/>
    <mergeCell ref="B36:B37"/>
    <mergeCell ref="C36:C37"/>
    <mergeCell ref="D36:D37"/>
    <mergeCell ref="E36:E37"/>
    <mergeCell ref="F36:F37"/>
    <mergeCell ref="G36:G37"/>
    <mergeCell ref="H29:H30"/>
    <mergeCell ref="A31:A32"/>
    <mergeCell ref="B31:B32"/>
    <mergeCell ref="C31:C32"/>
    <mergeCell ref="D31:D32"/>
    <mergeCell ref="E31:E32"/>
    <mergeCell ref="F31:F32"/>
    <mergeCell ref="G31:G32"/>
    <mergeCell ref="H31:H32"/>
    <mergeCell ref="B28:G28"/>
    <mergeCell ref="A29:A30"/>
    <mergeCell ref="B29:B30"/>
    <mergeCell ref="C29:C30"/>
    <mergeCell ref="D29:D30"/>
    <mergeCell ref="E29:E30"/>
    <mergeCell ref="F29:F30"/>
    <mergeCell ref="G29:G30"/>
    <mergeCell ref="G22:G23"/>
    <mergeCell ref="H22:H23"/>
    <mergeCell ref="A24:A25"/>
    <mergeCell ref="B24:B25"/>
    <mergeCell ref="C24:C25"/>
    <mergeCell ref="D24:D25"/>
    <mergeCell ref="E24:E25"/>
    <mergeCell ref="F24:F25"/>
    <mergeCell ref="G24:G25"/>
    <mergeCell ref="H24:H25"/>
    <mergeCell ref="A22:A23"/>
    <mergeCell ref="B22:B23"/>
    <mergeCell ref="C22:C23"/>
    <mergeCell ref="D22:D23"/>
    <mergeCell ref="E22:E23"/>
    <mergeCell ref="F22:F23"/>
    <mergeCell ref="H15:H16"/>
    <mergeCell ref="B19:G19"/>
    <mergeCell ref="A20:A21"/>
    <mergeCell ref="B20:B21"/>
    <mergeCell ref="C20:C21"/>
    <mergeCell ref="D20:D21"/>
    <mergeCell ref="E20:E21"/>
    <mergeCell ref="F20:F21"/>
    <mergeCell ref="G20:G21"/>
    <mergeCell ref="H20:H21"/>
    <mergeCell ref="G10:G11"/>
    <mergeCell ref="H10:H11"/>
    <mergeCell ref="B14:G14"/>
    <mergeCell ref="A15:A16"/>
    <mergeCell ref="B15:B16"/>
    <mergeCell ref="C15:C16"/>
    <mergeCell ref="D15:D16"/>
    <mergeCell ref="E15:E16"/>
    <mergeCell ref="F15:F16"/>
    <mergeCell ref="G15:G16"/>
    <mergeCell ref="A10:A11"/>
    <mergeCell ref="B10:B11"/>
    <mergeCell ref="C10:C11"/>
    <mergeCell ref="D10:D11"/>
    <mergeCell ref="E10:E11"/>
    <mergeCell ref="F10:F11"/>
    <mergeCell ref="B9:G9"/>
    <mergeCell ref="A1:H1"/>
    <mergeCell ref="A2:H2"/>
    <mergeCell ref="A4:C4"/>
    <mergeCell ref="D4:F4"/>
    <mergeCell ref="B5:C5"/>
    <mergeCell ref="F5:G5"/>
    <mergeCell ref="A6:A7"/>
    <mergeCell ref="B6:B7"/>
    <mergeCell ref="C6:C7"/>
    <mergeCell ref="D6:G6"/>
    <mergeCell ref="H6:H7"/>
  </mergeCells>
  <printOptions horizontalCentered="1"/>
  <pageMargins left="0.2" right="0.2" top="1.4" bottom="0.2" header="0.511811023622047" footer="0.511811023622047"/>
  <pageSetup paperSize="9" scale="95" orientation="landscape" r:id="rId1"/>
  <headerFooter alignWithMargins="0">
    <oddHeader xml:space="preserve">&amp;R&amp;"Arial Armenian,Italic"&amp;U
</oddHeader>
  </headerFooter>
  <rowBreaks count="2" manualBreakCount="2">
    <brk id="13" max="16383" man="1"/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IV84"/>
  <sheetViews>
    <sheetView topLeftCell="A13" zoomScaleSheetLayoutView="80" workbookViewId="0">
      <selection activeCell="A2" sqref="A2"/>
    </sheetView>
  </sheetViews>
  <sheetFormatPr defaultRowHeight="12.75"/>
  <cols>
    <col min="1" max="1" width="4.85546875" style="34" customWidth="1"/>
    <col min="2" max="2" width="8.28515625" style="34" customWidth="1"/>
    <col min="3" max="3" width="27.85546875" style="40" customWidth="1"/>
    <col min="4" max="4" width="5.5703125" style="34" customWidth="1"/>
    <col min="5" max="5" width="7.42578125" style="34" customWidth="1"/>
    <col min="6" max="7" width="8" style="34" customWidth="1"/>
    <col min="8" max="8" width="14.5703125" style="34" customWidth="1"/>
    <col min="9" max="9" width="5.140625" style="34" customWidth="1"/>
    <col min="10" max="10" width="7.42578125" style="34" customWidth="1"/>
    <col min="11" max="11" width="6.5703125" style="34" customWidth="1"/>
    <col min="12" max="12" width="7.28515625" style="34" customWidth="1"/>
    <col min="13" max="13" width="7.42578125" style="34" customWidth="1"/>
    <col min="14" max="16" width="7.5703125" style="34" customWidth="1"/>
    <col min="17" max="17" width="9.7109375" style="34" bestFit="1" customWidth="1"/>
    <col min="18" max="18" width="10.5703125" style="34" bestFit="1" customWidth="1"/>
    <col min="19" max="16384" width="9.140625" style="34"/>
  </cols>
  <sheetData>
    <row r="1" spans="1:16" s="31" customFormat="1" ht="24.75" customHeight="1">
      <c r="A1" s="176" t="s">
        <v>155</v>
      </c>
      <c r="B1" s="176"/>
      <c r="C1" s="176"/>
      <c r="D1" s="176"/>
      <c r="E1" s="176"/>
      <c r="F1" s="176"/>
      <c r="G1" s="176"/>
      <c r="H1" s="176"/>
      <c r="I1" s="176"/>
      <c r="J1" s="176"/>
      <c r="K1" s="176"/>
      <c r="L1" s="176"/>
      <c r="M1" s="176"/>
      <c r="N1" s="176"/>
      <c r="O1" s="176"/>
      <c r="P1" s="176"/>
    </row>
    <row r="2" spans="1:16" s="31" customFormat="1" ht="9" customHeight="1">
      <c r="A2" s="99"/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6" s="31" customFormat="1">
      <c r="A3" s="177" t="str">
        <f>'Ampop '!A2:H2</f>
        <v>²ñ³µÏÇñ í³ñã³Ï³Ý ßñç³ÝÇ Կոմիտասի պող. 25/2 շենքի 4 մուտքերի վերանորոգման ³ßË³ï³ÝùÝ»ñ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M3" s="177"/>
      <c r="N3" s="177"/>
      <c r="O3" s="177"/>
      <c r="P3" s="177"/>
    </row>
    <row r="4" spans="1:16" s="31" customFormat="1" ht="9" customHeight="1">
      <c r="C4" s="32"/>
    </row>
    <row r="5" spans="1:16" s="41" customFormat="1" ht="14.25" customHeight="1">
      <c r="A5" s="60"/>
      <c r="B5" s="60"/>
      <c r="C5" s="42" t="s">
        <v>105</v>
      </c>
      <c r="D5" s="60"/>
      <c r="E5" s="42">
        <v>224758</v>
      </c>
      <c r="F5" s="42" t="s">
        <v>106</v>
      </c>
      <c r="G5" s="211" t="s">
        <v>114</v>
      </c>
      <c r="H5" s="211"/>
      <c r="I5" s="60"/>
      <c r="J5" s="60"/>
      <c r="K5" s="60"/>
      <c r="L5" s="60"/>
      <c r="M5" s="60"/>
      <c r="N5" s="60"/>
      <c r="O5" s="60"/>
      <c r="P5" s="60"/>
    </row>
    <row r="6" spans="1:16" s="41" customFormat="1" ht="14.25" customHeight="1">
      <c r="A6" s="60"/>
      <c r="B6" s="60"/>
      <c r="C6" s="42" t="s">
        <v>107</v>
      </c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</row>
    <row r="7" spans="1:16" s="41" customFormat="1" ht="14.25" customHeight="1">
      <c r="A7" s="60"/>
      <c r="B7" s="60"/>
      <c r="C7" s="42" t="s">
        <v>108</v>
      </c>
      <c r="D7" s="60"/>
      <c r="E7" s="211">
        <v>2.0762900000000002</v>
      </c>
      <c r="F7" s="211"/>
      <c r="G7" s="60"/>
      <c r="H7" s="60"/>
      <c r="I7" s="60"/>
      <c r="J7" s="60"/>
      <c r="K7" s="60"/>
      <c r="L7" s="60"/>
      <c r="M7" s="60"/>
      <c r="N7" s="60"/>
      <c r="O7" s="60"/>
      <c r="P7" s="60"/>
    </row>
    <row r="8" spans="1:16" s="41" customFormat="1" ht="14.25" customHeight="1">
      <c r="A8" s="60"/>
      <c r="B8" s="60"/>
      <c r="C8" s="42" t="s">
        <v>109</v>
      </c>
      <c r="D8" s="60"/>
      <c r="E8" s="211">
        <v>2.9479500000000001</v>
      </c>
      <c r="F8" s="211"/>
      <c r="G8" s="60"/>
      <c r="H8" s="60"/>
      <c r="I8" s="60"/>
      <c r="J8" s="60"/>
      <c r="K8" s="60"/>
      <c r="L8" s="60"/>
      <c r="M8" s="60"/>
      <c r="N8" s="60"/>
      <c r="O8" s="60"/>
      <c r="P8" s="60"/>
    </row>
    <row r="9" spans="1:16" s="41" customFormat="1" ht="14.25" customHeight="1">
      <c r="A9" s="2"/>
      <c r="B9" s="2"/>
      <c r="C9" s="42" t="s">
        <v>110</v>
      </c>
      <c r="D9" s="43"/>
      <c r="E9" s="43" t="s">
        <v>111</v>
      </c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spans="1:16" s="41" customFormat="1">
      <c r="A10" s="206" t="s">
        <v>24</v>
      </c>
      <c r="B10" s="209" t="s">
        <v>25</v>
      </c>
      <c r="C10" s="212" t="s">
        <v>26</v>
      </c>
      <c r="D10" s="209" t="s">
        <v>27</v>
      </c>
      <c r="E10" s="209" t="s">
        <v>28</v>
      </c>
      <c r="F10" s="207" t="s">
        <v>40</v>
      </c>
      <c r="G10" s="207" t="s">
        <v>36</v>
      </c>
      <c r="H10" s="206" t="s">
        <v>29</v>
      </c>
      <c r="I10" s="206"/>
      <c r="J10" s="206"/>
      <c r="K10" s="206"/>
      <c r="L10" s="206"/>
      <c r="M10" s="206"/>
      <c r="N10" s="207" t="s">
        <v>38</v>
      </c>
      <c r="O10" s="207" t="s">
        <v>34</v>
      </c>
      <c r="P10" s="209" t="s">
        <v>35</v>
      </c>
    </row>
    <row r="11" spans="1:16" s="41" customFormat="1" ht="118.5">
      <c r="A11" s="206"/>
      <c r="B11" s="209"/>
      <c r="C11" s="212"/>
      <c r="D11" s="209"/>
      <c r="E11" s="209"/>
      <c r="F11" s="207"/>
      <c r="G11" s="207"/>
      <c r="H11" s="46" t="s">
        <v>30</v>
      </c>
      <c r="I11" s="45" t="s">
        <v>27</v>
      </c>
      <c r="J11" s="47" t="s">
        <v>31</v>
      </c>
      <c r="K11" s="48" t="s">
        <v>32</v>
      </c>
      <c r="L11" s="48" t="s">
        <v>33</v>
      </c>
      <c r="M11" s="47" t="s">
        <v>112</v>
      </c>
      <c r="N11" s="208"/>
      <c r="O11" s="208"/>
      <c r="P11" s="210"/>
    </row>
    <row r="12" spans="1:16" s="41" customFormat="1">
      <c r="A12" s="44">
        <v>1</v>
      </c>
      <c r="B12" s="44">
        <v>2</v>
      </c>
      <c r="C12" s="44">
        <v>3</v>
      </c>
      <c r="D12" s="44">
        <v>4</v>
      </c>
      <c r="E12" s="44">
        <v>5</v>
      </c>
      <c r="F12" s="44">
        <v>6</v>
      </c>
      <c r="G12" s="44">
        <v>7</v>
      </c>
      <c r="H12" s="44">
        <v>8</v>
      </c>
      <c r="I12" s="44">
        <v>9</v>
      </c>
      <c r="J12" s="44">
        <v>10</v>
      </c>
      <c r="K12" s="44">
        <v>11</v>
      </c>
      <c r="L12" s="44">
        <v>12</v>
      </c>
      <c r="M12" s="44">
        <v>13</v>
      </c>
      <c r="N12" s="44">
        <v>14</v>
      </c>
      <c r="O12" s="44">
        <v>15</v>
      </c>
      <c r="P12" s="44">
        <v>16</v>
      </c>
    </row>
    <row r="13" spans="1:16" s="103" customFormat="1" ht="13.5" customHeight="1">
      <c r="A13" s="159">
        <v>1</v>
      </c>
      <c r="B13" s="161" t="s">
        <v>57</v>
      </c>
      <c r="C13" s="163" t="s">
        <v>59</v>
      </c>
      <c r="D13" s="180" t="s">
        <v>127</v>
      </c>
      <c r="E13" s="165">
        <v>500</v>
      </c>
      <c r="F13" s="101">
        <v>4.7399999999999998E-2</v>
      </c>
      <c r="G13" s="102">
        <v>3.0000000000000001E-3</v>
      </c>
      <c r="H13" s="159" t="s">
        <v>37</v>
      </c>
      <c r="I13" s="159" t="s">
        <v>37</v>
      </c>
      <c r="J13" s="159" t="s">
        <v>37</v>
      </c>
      <c r="K13" s="159" t="s">
        <v>37</v>
      </c>
      <c r="L13" s="159" t="s">
        <v>37</v>
      </c>
      <c r="M13" s="159" t="s">
        <v>37</v>
      </c>
      <c r="N13" s="171">
        <f>F14+G14</f>
        <v>0.10725999600000001</v>
      </c>
      <c r="O13" s="171">
        <f>N13</f>
        <v>0.10725999600000001</v>
      </c>
      <c r="P13" s="171">
        <f>E13*O13</f>
        <v>53.629998000000008</v>
      </c>
    </row>
    <row r="14" spans="1:16" s="103" customFormat="1" ht="13.5" customHeight="1">
      <c r="A14" s="160"/>
      <c r="B14" s="162"/>
      <c r="C14" s="164"/>
      <c r="D14" s="180"/>
      <c r="E14" s="166"/>
      <c r="F14" s="49">
        <f>F13*2.07629</f>
        <v>9.841614600000001E-2</v>
      </c>
      <c r="G14" s="49">
        <f>G13*2.94795</f>
        <v>8.8438500000000003E-3</v>
      </c>
      <c r="H14" s="160"/>
      <c r="I14" s="160"/>
      <c r="J14" s="160"/>
      <c r="K14" s="160"/>
      <c r="L14" s="160"/>
      <c r="M14" s="160"/>
      <c r="N14" s="172"/>
      <c r="O14" s="172"/>
      <c r="P14" s="172"/>
    </row>
    <row r="15" spans="1:16" s="103" customFormat="1" ht="13.5" customHeight="1">
      <c r="A15" s="159">
        <v>2</v>
      </c>
      <c r="B15" s="161" t="s">
        <v>96</v>
      </c>
      <c r="C15" s="163" t="s">
        <v>58</v>
      </c>
      <c r="D15" s="180" t="s">
        <v>127</v>
      </c>
      <c r="E15" s="165">
        <v>724</v>
      </c>
      <c r="F15" s="102">
        <f>0.11*0.6</f>
        <v>6.6000000000000003E-2</v>
      </c>
      <c r="G15" s="101">
        <f>0.6*0.006</f>
        <v>3.5999999999999999E-3</v>
      </c>
      <c r="H15" s="159" t="s">
        <v>37</v>
      </c>
      <c r="I15" s="159" t="s">
        <v>37</v>
      </c>
      <c r="J15" s="159" t="s">
        <v>37</v>
      </c>
      <c r="K15" s="159" t="s">
        <v>37</v>
      </c>
      <c r="L15" s="159" t="s">
        <v>37</v>
      </c>
      <c r="M15" s="159" t="s">
        <v>37</v>
      </c>
      <c r="N15" s="171">
        <f>F16+G16</f>
        <v>0.14764776000000002</v>
      </c>
      <c r="O15" s="171">
        <f>N15</f>
        <v>0.14764776000000002</v>
      </c>
      <c r="P15" s="171">
        <f>E15*O15</f>
        <v>106.89697824000001</v>
      </c>
    </row>
    <row r="16" spans="1:16" s="103" customFormat="1" ht="13.5" customHeight="1">
      <c r="A16" s="160"/>
      <c r="B16" s="162"/>
      <c r="C16" s="164"/>
      <c r="D16" s="180"/>
      <c r="E16" s="166"/>
      <c r="F16" s="49">
        <f>F15*2.07629</f>
        <v>0.13703514000000003</v>
      </c>
      <c r="G16" s="49">
        <f>G15*2.94795</f>
        <v>1.061262E-2</v>
      </c>
      <c r="H16" s="160"/>
      <c r="I16" s="160"/>
      <c r="J16" s="160"/>
      <c r="K16" s="160"/>
      <c r="L16" s="160"/>
      <c r="M16" s="160"/>
      <c r="N16" s="172"/>
      <c r="O16" s="172"/>
      <c r="P16" s="172"/>
    </row>
    <row r="17" spans="1:248" ht="13.5" customHeight="1">
      <c r="A17" s="178">
        <v>3</v>
      </c>
      <c r="B17" s="185" t="s">
        <v>60</v>
      </c>
      <c r="C17" s="187" t="s">
        <v>61</v>
      </c>
      <c r="D17" s="181" t="s">
        <v>127</v>
      </c>
      <c r="E17" s="189">
        <v>280</v>
      </c>
      <c r="F17" s="108">
        <v>0.39</v>
      </c>
      <c r="G17" s="109">
        <v>0</v>
      </c>
      <c r="H17" s="181" t="s">
        <v>37</v>
      </c>
      <c r="I17" s="181" t="s">
        <v>37</v>
      </c>
      <c r="J17" s="181" t="s">
        <v>37</v>
      </c>
      <c r="K17" s="181" t="s">
        <v>37</v>
      </c>
      <c r="L17" s="181" t="s">
        <v>37</v>
      </c>
      <c r="M17" s="181" t="s">
        <v>37</v>
      </c>
      <c r="N17" s="191">
        <f>F18+G18</f>
        <v>0.80975310000000011</v>
      </c>
      <c r="O17" s="183">
        <f>N17</f>
        <v>0.80975310000000011</v>
      </c>
      <c r="P17" s="183">
        <f>E17*O17</f>
        <v>226.73086800000004</v>
      </c>
      <c r="Q17" s="33"/>
    </row>
    <row r="18" spans="1:248" ht="13.5" customHeight="1">
      <c r="A18" s="179"/>
      <c r="B18" s="186"/>
      <c r="C18" s="188"/>
      <c r="D18" s="182"/>
      <c r="E18" s="190"/>
      <c r="F18" s="49">
        <f>F17*2.07629</f>
        <v>0.80975310000000011</v>
      </c>
      <c r="G18" s="49">
        <f>G17*2.94795</f>
        <v>0</v>
      </c>
      <c r="H18" s="182"/>
      <c r="I18" s="182"/>
      <c r="J18" s="182"/>
      <c r="K18" s="182"/>
      <c r="L18" s="182"/>
      <c r="M18" s="182"/>
      <c r="N18" s="192"/>
      <c r="O18" s="184"/>
      <c r="P18" s="184"/>
      <c r="Q18" s="35"/>
    </row>
    <row r="19" spans="1:248" ht="17.25" customHeight="1">
      <c r="A19" s="178">
        <v>4</v>
      </c>
      <c r="B19" s="185" t="s">
        <v>97</v>
      </c>
      <c r="C19" s="187" t="s">
        <v>62</v>
      </c>
      <c r="D19" s="181" t="s">
        <v>127</v>
      </c>
      <c r="E19" s="189">
        <v>90</v>
      </c>
      <c r="F19" s="108">
        <v>0.51</v>
      </c>
      <c r="G19" s="109">
        <v>0</v>
      </c>
      <c r="H19" s="181" t="s">
        <v>37</v>
      </c>
      <c r="I19" s="181" t="s">
        <v>37</v>
      </c>
      <c r="J19" s="181" t="s">
        <v>37</v>
      </c>
      <c r="K19" s="181" t="s">
        <v>37</v>
      </c>
      <c r="L19" s="181" t="s">
        <v>37</v>
      </c>
      <c r="M19" s="181" t="s">
        <v>37</v>
      </c>
      <c r="N19" s="191">
        <f>F20+G20</f>
        <v>1.0589079000000001</v>
      </c>
      <c r="O19" s="183">
        <f>N19</f>
        <v>1.0589079000000001</v>
      </c>
      <c r="P19" s="183">
        <f>E19*O19</f>
        <v>95.301711000000012</v>
      </c>
      <c r="Q19" s="35"/>
    </row>
    <row r="20" spans="1:248" ht="21" customHeight="1">
      <c r="A20" s="179"/>
      <c r="B20" s="186"/>
      <c r="C20" s="188"/>
      <c r="D20" s="182"/>
      <c r="E20" s="190"/>
      <c r="F20" s="49">
        <f>F19*2.07629</f>
        <v>1.0589079000000001</v>
      </c>
      <c r="G20" s="49">
        <f>G19*2.94795</f>
        <v>0</v>
      </c>
      <c r="H20" s="182"/>
      <c r="I20" s="182"/>
      <c r="J20" s="182"/>
      <c r="K20" s="182"/>
      <c r="L20" s="182"/>
      <c r="M20" s="182"/>
      <c r="N20" s="192"/>
      <c r="O20" s="184"/>
      <c r="P20" s="184"/>
      <c r="Q20" s="35"/>
    </row>
    <row r="21" spans="1:248" s="35" customFormat="1" ht="13.5" customHeight="1">
      <c r="A21" s="193">
        <v>5</v>
      </c>
      <c r="B21" s="194" t="s">
        <v>63</v>
      </c>
      <c r="C21" s="195" t="s">
        <v>65</v>
      </c>
      <c r="D21" s="193" t="s">
        <v>127</v>
      </c>
      <c r="E21" s="165">
        <v>280</v>
      </c>
      <c r="F21" s="106">
        <v>0.57999999999999996</v>
      </c>
      <c r="G21" s="107">
        <v>0.12</v>
      </c>
      <c r="H21" s="193" t="s">
        <v>37</v>
      </c>
      <c r="I21" s="193" t="s">
        <v>37</v>
      </c>
      <c r="J21" s="193" t="s">
        <v>37</v>
      </c>
      <c r="K21" s="193" t="s">
        <v>37</v>
      </c>
      <c r="L21" s="193" t="s">
        <v>37</v>
      </c>
      <c r="M21" s="193" t="s">
        <v>37</v>
      </c>
      <c r="N21" s="199">
        <f>F22+G22</f>
        <v>1.5580022000000002</v>
      </c>
      <c r="O21" s="196">
        <f>N21+N23</f>
        <v>2.0822676685822401</v>
      </c>
      <c r="P21" s="196">
        <f>E21*O21</f>
        <v>583.03494720302729</v>
      </c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33"/>
      <c r="AR21" s="33"/>
      <c r="AS21" s="33"/>
      <c r="AT21" s="33"/>
      <c r="AU21" s="33"/>
      <c r="AV21" s="33"/>
      <c r="AW21" s="33"/>
      <c r="AX21" s="33"/>
      <c r="AY21" s="33"/>
      <c r="AZ21" s="33"/>
      <c r="BA21" s="33"/>
      <c r="BB21" s="33"/>
      <c r="BC21" s="33"/>
      <c r="BD21" s="33"/>
      <c r="BE21" s="33"/>
      <c r="BF21" s="33"/>
      <c r="BG21" s="33"/>
      <c r="BH21" s="33"/>
      <c r="BI21" s="33"/>
      <c r="BJ21" s="33"/>
      <c r="BK21" s="33"/>
      <c r="BL21" s="33"/>
      <c r="BM21" s="33"/>
      <c r="BN21" s="33"/>
      <c r="BO21" s="33"/>
      <c r="BP21" s="33"/>
      <c r="BQ21" s="33"/>
      <c r="BR21" s="33"/>
      <c r="BS21" s="33"/>
      <c r="BT21" s="33"/>
      <c r="BU21" s="33"/>
      <c r="BV21" s="33"/>
      <c r="BW21" s="33"/>
      <c r="BX21" s="33"/>
      <c r="BY21" s="33"/>
      <c r="BZ21" s="33"/>
      <c r="CA21" s="33"/>
      <c r="CB21" s="33"/>
      <c r="CC21" s="33"/>
      <c r="CD21" s="33"/>
      <c r="CE21" s="33"/>
      <c r="CF21" s="33"/>
      <c r="CG21" s="33"/>
      <c r="CH21" s="33"/>
      <c r="CI21" s="33"/>
      <c r="CJ21" s="33"/>
      <c r="CK21" s="33"/>
      <c r="CL21" s="33"/>
      <c r="CM21" s="33"/>
      <c r="CN21" s="33"/>
      <c r="CO21" s="33"/>
      <c r="CP21" s="33"/>
      <c r="CQ21" s="33"/>
      <c r="CR21" s="33"/>
      <c r="CS21" s="33"/>
      <c r="CT21" s="33"/>
      <c r="CU21" s="33"/>
      <c r="CV21" s="33"/>
      <c r="CW21" s="33"/>
      <c r="CX21" s="33"/>
      <c r="CY21" s="33"/>
      <c r="CZ21" s="33"/>
      <c r="DA21" s="33"/>
      <c r="DB21" s="33"/>
      <c r="DC21" s="33"/>
      <c r="DD21" s="33"/>
      <c r="DE21" s="33"/>
      <c r="DF21" s="33"/>
      <c r="DG21" s="33"/>
      <c r="DH21" s="33"/>
      <c r="DI21" s="33"/>
      <c r="DJ21" s="33"/>
      <c r="DK21" s="33"/>
      <c r="DL21" s="33"/>
      <c r="DM21" s="33"/>
      <c r="DN21" s="33"/>
      <c r="DO21" s="33"/>
      <c r="DP21" s="33"/>
      <c r="DQ21" s="33"/>
      <c r="DR21" s="33"/>
      <c r="DS21" s="33"/>
      <c r="DT21" s="33"/>
      <c r="DU21" s="33"/>
      <c r="DV21" s="33"/>
      <c r="DW21" s="33"/>
      <c r="DX21" s="33"/>
      <c r="DY21" s="33"/>
      <c r="DZ21" s="33"/>
      <c r="EA21" s="33"/>
      <c r="EB21" s="33"/>
      <c r="EC21" s="33"/>
      <c r="ED21" s="33"/>
      <c r="EE21" s="33"/>
      <c r="EF21" s="33"/>
      <c r="EG21" s="33"/>
      <c r="EH21" s="33"/>
      <c r="EI21" s="33"/>
      <c r="EJ21" s="33"/>
      <c r="EK21" s="33"/>
      <c r="EL21" s="33"/>
      <c r="EM21" s="33"/>
      <c r="EN21" s="33"/>
      <c r="EO21" s="33"/>
      <c r="EP21" s="33"/>
      <c r="EQ21" s="33"/>
      <c r="ER21" s="33"/>
      <c r="ES21" s="33"/>
      <c r="ET21" s="33"/>
      <c r="EU21" s="33"/>
      <c r="EV21" s="33"/>
      <c r="EW21" s="33"/>
      <c r="EX21" s="33"/>
      <c r="EY21" s="33"/>
      <c r="EZ21" s="33"/>
      <c r="FA21" s="33"/>
      <c r="FB21" s="33"/>
      <c r="FC21" s="33"/>
      <c r="FD21" s="33"/>
      <c r="FE21" s="33"/>
      <c r="FF21" s="33"/>
      <c r="FG21" s="33"/>
      <c r="FH21" s="33"/>
      <c r="FI21" s="33"/>
      <c r="FJ21" s="33"/>
      <c r="FK21" s="33"/>
      <c r="FL21" s="33"/>
      <c r="FM21" s="33"/>
      <c r="FN21" s="33"/>
      <c r="FO21" s="33"/>
      <c r="FP21" s="33"/>
      <c r="FQ21" s="33"/>
      <c r="FR21" s="33"/>
      <c r="FS21" s="33"/>
      <c r="FT21" s="33"/>
      <c r="FU21" s="33"/>
      <c r="FV21" s="33"/>
      <c r="FW21" s="33"/>
      <c r="FX21" s="33"/>
      <c r="FY21" s="33"/>
      <c r="FZ21" s="33"/>
      <c r="GA21" s="33"/>
      <c r="GB21" s="33"/>
      <c r="GC21" s="33"/>
      <c r="GD21" s="33"/>
      <c r="GE21" s="33"/>
      <c r="GF21" s="33"/>
      <c r="GG21" s="33"/>
      <c r="GH21" s="33"/>
      <c r="GI21" s="33"/>
      <c r="GJ21" s="33"/>
      <c r="GK21" s="33"/>
      <c r="GL21" s="33"/>
      <c r="GM21" s="33"/>
      <c r="GN21" s="33"/>
      <c r="GO21" s="33"/>
      <c r="GP21" s="33"/>
      <c r="GQ21" s="33"/>
      <c r="GR21" s="33"/>
      <c r="GS21" s="33"/>
      <c r="GT21" s="33"/>
      <c r="GU21" s="33"/>
      <c r="GV21" s="33"/>
      <c r="GW21" s="33"/>
      <c r="GX21" s="33"/>
      <c r="GY21" s="33"/>
      <c r="GZ21" s="33"/>
      <c r="HA21" s="33"/>
      <c r="HB21" s="33"/>
      <c r="HC21" s="33"/>
      <c r="HD21" s="33"/>
      <c r="HE21" s="33"/>
      <c r="HF21" s="33"/>
      <c r="HG21" s="33"/>
      <c r="HH21" s="33"/>
      <c r="HI21" s="33"/>
      <c r="HJ21" s="33"/>
      <c r="HK21" s="33"/>
      <c r="HL21" s="33"/>
      <c r="HM21" s="33"/>
      <c r="HN21" s="33"/>
      <c r="HO21" s="33"/>
      <c r="HP21" s="33"/>
      <c r="HQ21" s="33"/>
      <c r="HR21" s="33"/>
      <c r="HS21" s="33"/>
      <c r="HT21" s="33"/>
      <c r="HU21" s="33"/>
      <c r="HV21" s="33"/>
      <c r="HW21" s="33"/>
      <c r="HX21" s="33"/>
      <c r="HY21" s="33"/>
      <c r="HZ21" s="33"/>
      <c r="IA21" s="33"/>
      <c r="IB21" s="33"/>
      <c r="IC21" s="33"/>
      <c r="ID21" s="33"/>
      <c r="IE21" s="33"/>
      <c r="IF21" s="33"/>
      <c r="IG21" s="33"/>
      <c r="IH21" s="33"/>
      <c r="II21" s="33"/>
      <c r="IJ21" s="33"/>
      <c r="IK21" s="33"/>
      <c r="IL21" s="33"/>
      <c r="IM21" s="33"/>
      <c r="IN21" s="33"/>
    </row>
    <row r="22" spans="1:248" s="35" customFormat="1" ht="13.5" customHeight="1">
      <c r="A22" s="160"/>
      <c r="B22" s="160"/>
      <c r="C22" s="164"/>
      <c r="D22" s="160"/>
      <c r="E22" s="166"/>
      <c r="F22" s="49">
        <f>F21*2.07629</f>
        <v>1.2042482000000001</v>
      </c>
      <c r="G22" s="49">
        <f>G21*2.94795</f>
        <v>0.35375400000000001</v>
      </c>
      <c r="H22" s="160"/>
      <c r="I22" s="160"/>
      <c r="J22" s="160"/>
      <c r="K22" s="160"/>
      <c r="L22" s="160"/>
      <c r="M22" s="160"/>
      <c r="N22" s="172"/>
      <c r="O22" s="197"/>
      <c r="P22" s="196"/>
    </row>
    <row r="23" spans="1:248" s="35" customFormat="1" ht="12.75" customHeight="1">
      <c r="A23" s="112"/>
      <c r="B23" s="112"/>
      <c r="C23" s="113"/>
      <c r="D23" s="112"/>
      <c r="E23" s="112"/>
      <c r="F23" s="112"/>
      <c r="G23" s="112"/>
      <c r="H23" s="111" t="s">
        <v>64</v>
      </c>
      <c r="I23" s="100" t="s">
        <v>54</v>
      </c>
      <c r="J23" s="110">
        <f>2.41/100</f>
        <v>2.41E-2</v>
      </c>
      <c r="K23" s="111"/>
      <c r="L23" s="110">
        <v>19.167000000000002</v>
      </c>
      <c r="M23" s="50">
        <f>L23*J23*1.1322612</f>
        <v>0.52301941513164008</v>
      </c>
      <c r="N23" s="167">
        <f>M23+M24</f>
        <v>0.5242654685822401</v>
      </c>
      <c r="O23" s="197"/>
      <c r="P23" s="196"/>
    </row>
    <row r="24" spans="1:248" s="33" customFormat="1" ht="12.75" customHeight="1">
      <c r="A24" s="111"/>
      <c r="B24" s="111"/>
      <c r="C24" s="111"/>
      <c r="D24" s="111"/>
      <c r="E24" s="111"/>
      <c r="F24" s="111"/>
      <c r="G24" s="111"/>
      <c r="H24" s="100" t="s">
        <v>52</v>
      </c>
      <c r="I24" s="114" t="s">
        <v>141</v>
      </c>
      <c r="J24" s="110">
        <f>0.71/100</f>
        <v>7.0999999999999995E-3</v>
      </c>
      <c r="K24" s="111"/>
      <c r="L24" s="115">
        <v>0.155</v>
      </c>
      <c r="M24" s="50">
        <f>L24*J24*1.1322612</f>
        <v>1.2460534506E-3</v>
      </c>
      <c r="N24" s="198"/>
      <c r="O24" s="197"/>
      <c r="P24" s="196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  <c r="AF24" s="35"/>
      <c r="AG24" s="35"/>
      <c r="AH24" s="35"/>
      <c r="AI24" s="35"/>
      <c r="AJ24" s="35"/>
      <c r="AK24" s="35"/>
      <c r="AL24" s="35"/>
      <c r="AM24" s="35"/>
      <c r="AN24" s="35"/>
      <c r="AO24" s="35"/>
      <c r="AP24" s="35"/>
      <c r="AQ24" s="35"/>
      <c r="AR24" s="35"/>
      <c r="AS24" s="35"/>
      <c r="AT24" s="35"/>
      <c r="AU24" s="35"/>
      <c r="AV24" s="35"/>
      <c r="AW24" s="35"/>
      <c r="AX24" s="35"/>
      <c r="AY24" s="35"/>
      <c r="AZ24" s="35"/>
      <c r="BA24" s="35"/>
      <c r="BB24" s="35"/>
      <c r="BC24" s="35"/>
      <c r="BD24" s="35"/>
      <c r="BE24" s="35"/>
      <c r="BF24" s="35"/>
      <c r="BG24" s="35"/>
      <c r="BH24" s="35"/>
      <c r="BI24" s="35"/>
      <c r="BJ24" s="35"/>
      <c r="BK24" s="35"/>
      <c r="BL24" s="35"/>
      <c r="BM24" s="35"/>
      <c r="BN24" s="35"/>
      <c r="BO24" s="35"/>
      <c r="BP24" s="35"/>
      <c r="BQ24" s="35"/>
      <c r="BR24" s="35"/>
      <c r="BS24" s="35"/>
      <c r="BT24" s="35"/>
      <c r="BU24" s="35"/>
      <c r="BV24" s="35"/>
      <c r="BW24" s="35"/>
      <c r="BX24" s="35"/>
      <c r="BY24" s="35"/>
      <c r="BZ24" s="35"/>
      <c r="CA24" s="35"/>
      <c r="CB24" s="35"/>
      <c r="CC24" s="35"/>
      <c r="CD24" s="35"/>
      <c r="CE24" s="35"/>
      <c r="CF24" s="35"/>
      <c r="CG24" s="35"/>
      <c r="CH24" s="35"/>
      <c r="CI24" s="35"/>
      <c r="CJ24" s="35"/>
      <c r="CK24" s="35"/>
      <c r="CL24" s="35"/>
      <c r="CM24" s="35"/>
      <c r="CN24" s="35"/>
      <c r="CO24" s="35"/>
      <c r="CP24" s="35"/>
      <c r="CQ24" s="35"/>
      <c r="CR24" s="35"/>
      <c r="CS24" s="35"/>
      <c r="CT24" s="35"/>
      <c r="CU24" s="35"/>
      <c r="CV24" s="35"/>
      <c r="CW24" s="35"/>
      <c r="CX24" s="35"/>
      <c r="CY24" s="35"/>
      <c r="CZ24" s="35"/>
      <c r="DA24" s="35"/>
      <c r="DB24" s="35"/>
      <c r="DC24" s="35"/>
      <c r="DD24" s="35"/>
      <c r="DE24" s="35"/>
      <c r="DF24" s="35"/>
      <c r="DG24" s="35"/>
      <c r="DH24" s="35"/>
      <c r="DI24" s="35"/>
      <c r="DJ24" s="35"/>
      <c r="DK24" s="35"/>
      <c r="DL24" s="35"/>
      <c r="DM24" s="35"/>
      <c r="DN24" s="35"/>
      <c r="DO24" s="35"/>
      <c r="DP24" s="35"/>
      <c r="DQ24" s="35"/>
      <c r="DR24" s="35"/>
      <c r="DS24" s="35"/>
      <c r="DT24" s="35"/>
      <c r="DU24" s="35"/>
      <c r="DV24" s="35"/>
      <c r="DW24" s="35"/>
      <c r="DX24" s="35"/>
      <c r="DY24" s="35"/>
      <c r="DZ24" s="35"/>
      <c r="EA24" s="35"/>
      <c r="EB24" s="35"/>
      <c r="EC24" s="35"/>
      <c r="ED24" s="35"/>
      <c r="EE24" s="35"/>
      <c r="EF24" s="35"/>
      <c r="EG24" s="35"/>
      <c r="EH24" s="35"/>
      <c r="EI24" s="35"/>
      <c r="EJ24" s="35"/>
      <c r="EK24" s="35"/>
      <c r="EL24" s="35"/>
      <c r="EM24" s="35"/>
      <c r="EN24" s="35"/>
      <c r="EO24" s="35"/>
      <c r="EP24" s="35"/>
      <c r="EQ24" s="35"/>
      <c r="ER24" s="35"/>
      <c r="ES24" s="35"/>
      <c r="ET24" s="35"/>
      <c r="EU24" s="35"/>
      <c r="EV24" s="35"/>
      <c r="EW24" s="35"/>
      <c r="EX24" s="35"/>
      <c r="EY24" s="35"/>
      <c r="EZ24" s="35"/>
      <c r="FA24" s="35"/>
      <c r="FB24" s="35"/>
      <c r="FC24" s="35"/>
      <c r="FD24" s="35"/>
      <c r="FE24" s="35"/>
      <c r="FF24" s="35"/>
      <c r="FG24" s="35"/>
      <c r="FH24" s="35"/>
      <c r="FI24" s="35"/>
      <c r="FJ24" s="35"/>
      <c r="FK24" s="35"/>
      <c r="FL24" s="35"/>
      <c r="FM24" s="35"/>
      <c r="FN24" s="35"/>
      <c r="FO24" s="35"/>
      <c r="FP24" s="35"/>
      <c r="FQ24" s="35"/>
      <c r="FR24" s="35"/>
      <c r="FS24" s="35"/>
      <c r="FT24" s="35"/>
      <c r="FU24" s="35"/>
      <c r="FV24" s="35"/>
      <c r="FW24" s="35"/>
      <c r="FX24" s="35"/>
      <c r="FY24" s="35"/>
      <c r="FZ24" s="35"/>
      <c r="GA24" s="35"/>
      <c r="GB24" s="35"/>
      <c r="GC24" s="35"/>
      <c r="GD24" s="35"/>
      <c r="GE24" s="35"/>
      <c r="GF24" s="35"/>
      <c r="GG24" s="35"/>
      <c r="GH24" s="35"/>
      <c r="GI24" s="35"/>
      <c r="GJ24" s="35"/>
      <c r="GK24" s="35"/>
      <c r="GL24" s="35"/>
      <c r="GM24" s="35"/>
      <c r="GN24" s="35"/>
      <c r="GO24" s="35"/>
      <c r="GP24" s="35"/>
      <c r="GQ24" s="35"/>
      <c r="GR24" s="35"/>
      <c r="GS24" s="35"/>
      <c r="GT24" s="35"/>
      <c r="GU24" s="35"/>
      <c r="GV24" s="35"/>
      <c r="GW24" s="35"/>
      <c r="GX24" s="35"/>
      <c r="GY24" s="35"/>
      <c r="GZ24" s="35"/>
      <c r="HA24" s="35"/>
      <c r="HB24" s="35"/>
      <c r="HC24" s="35"/>
      <c r="HD24" s="35"/>
      <c r="HE24" s="35"/>
      <c r="HF24" s="35"/>
      <c r="HG24" s="35"/>
      <c r="HH24" s="35"/>
      <c r="HI24" s="35"/>
      <c r="HJ24" s="35"/>
      <c r="HK24" s="35"/>
      <c r="HL24" s="35"/>
      <c r="HM24" s="35"/>
      <c r="HN24" s="35"/>
      <c r="HO24" s="35"/>
      <c r="HP24" s="35"/>
      <c r="HQ24" s="35"/>
      <c r="HR24" s="35"/>
      <c r="HS24" s="35"/>
      <c r="HT24" s="35"/>
      <c r="HU24" s="35"/>
      <c r="HV24" s="35"/>
      <c r="HW24" s="35"/>
      <c r="HX24" s="35"/>
      <c r="HY24" s="35"/>
      <c r="HZ24" s="35"/>
      <c r="IA24" s="35"/>
      <c r="IB24" s="35"/>
      <c r="IC24" s="35"/>
      <c r="ID24" s="35"/>
      <c r="IE24" s="35"/>
      <c r="IF24" s="35"/>
      <c r="IG24" s="35"/>
      <c r="IH24" s="35"/>
      <c r="II24" s="35"/>
      <c r="IJ24" s="35"/>
      <c r="IK24" s="35"/>
      <c r="IL24" s="35"/>
      <c r="IM24" s="35"/>
      <c r="IN24" s="35"/>
    </row>
    <row r="25" spans="1:248" s="35" customFormat="1" ht="13.5" customHeight="1">
      <c r="A25" s="159">
        <v>6</v>
      </c>
      <c r="B25" s="173" t="s">
        <v>98</v>
      </c>
      <c r="C25" s="163" t="s">
        <v>66</v>
      </c>
      <c r="D25" s="159" t="s">
        <v>127</v>
      </c>
      <c r="E25" s="165">
        <v>90</v>
      </c>
      <c r="F25" s="116">
        <v>0.74</v>
      </c>
      <c r="G25" s="116">
        <v>0.128</v>
      </c>
      <c r="H25" s="159" t="s">
        <v>37</v>
      </c>
      <c r="I25" s="159" t="s">
        <v>37</v>
      </c>
      <c r="J25" s="159" t="s">
        <v>37</v>
      </c>
      <c r="K25" s="159" t="s">
        <v>37</v>
      </c>
      <c r="L25" s="159" t="s">
        <v>37</v>
      </c>
      <c r="M25" s="159" t="s">
        <v>37</v>
      </c>
      <c r="N25" s="171">
        <f>F26+G26</f>
        <v>1.9137922000000001</v>
      </c>
      <c r="O25" s="167">
        <f>N25+N27</f>
        <v>2.4894405876472003</v>
      </c>
      <c r="P25" s="196">
        <f>E25*O25</f>
        <v>224.04965288824803</v>
      </c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33"/>
      <c r="AT25" s="33"/>
      <c r="AU25" s="33"/>
      <c r="AV25" s="33"/>
      <c r="AW25" s="33"/>
      <c r="AX25" s="33"/>
      <c r="AY25" s="33"/>
      <c r="AZ25" s="33"/>
      <c r="BA25" s="33"/>
      <c r="BB25" s="33"/>
      <c r="BC25" s="33"/>
      <c r="BD25" s="33"/>
      <c r="BE25" s="33"/>
      <c r="BF25" s="33"/>
      <c r="BG25" s="33"/>
      <c r="BH25" s="33"/>
      <c r="BI25" s="33"/>
      <c r="BJ25" s="33"/>
      <c r="BK25" s="33"/>
      <c r="BL25" s="33"/>
      <c r="BM25" s="33"/>
      <c r="BN25" s="33"/>
      <c r="BO25" s="33"/>
      <c r="BP25" s="33"/>
      <c r="BQ25" s="33"/>
      <c r="BR25" s="33"/>
      <c r="BS25" s="33"/>
      <c r="BT25" s="33"/>
      <c r="BU25" s="33"/>
      <c r="BV25" s="33"/>
      <c r="BW25" s="33"/>
      <c r="BX25" s="33"/>
      <c r="BY25" s="33"/>
      <c r="BZ25" s="33"/>
      <c r="CA25" s="33"/>
      <c r="CB25" s="33"/>
      <c r="CC25" s="33"/>
      <c r="CD25" s="33"/>
      <c r="CE25" s="33"/>
      <c r="CF25" s="33"/>
      <c r="CG25" s="33"/>
      <c r="CH25" s="33"/>
      <c r="CI25" s="33"/>
      <c r="CJ25" s="33"/>
      <c r="CK25" s="33"/>
      <c r="CL25" s="33"/>
      <c r="CM25" s="33"/>
      <c r="CN25" s="33"/>
      <c r="CO25" s="33"/>
      <c r="CP25" s="33"/>
      <c r="CQ25" s="33"/>
      <c r="CR25" s="33"/>
      <c r="CS25" s="33"/>
      <c r="CT25" s="33"/>
      <c r="CU25" s="33"/>
      <c r="CV25" s="33"/>
      <c r="CW25" s="33"/>
      <c r="CX25" s="33"/>
      <c r="CY25" s="33"/>
      <c r="CZ25" s="33"/>
      <c r="DA25" s="33"/>
      <c r="DB25" s="33"/>
      <c r="DC25" s="33"/>
      <c r="DD25" s="33"/>
      <c r="DE25" s="33"/>
      <c r="DF25" s="33"/>
      <c r="DG25" s="33"/>
      <c r="DH25" s="33"/>
      <c r="DI25" s="33"/>
      <c r="DJ25" s="33"/>
      <c r="DK25" s="33"/>
      <c r="DL25" s="33"/>
      <c r="DM25" s="33"/>
      <c r="DN25" s="33"/>
      <c r="DO25" s="33"/>
      <c r="DP25" s="33"/>
      <c r="DQ25" s="33"/>
      <c r="DR25" s="33"/>
      <c r="DS25" s="33"/>
      <c r="DT25" s="33"/>
      <c r="DU25" s="33"/>
      <c r="DV25" s="33"/>
      <c r="DW25" s="33"/>
      <c r="DX25" s="33"/>
      <c r="DY25" s="33"/>
      <c r="DZ25" s="33"/>
      <c r="EA25" s="33"/>
      <c r="EB25" s="33"/>
      <c r="EC25" s="33"/>
      <c r="ED25" s="33"/>
      <c r="EE25" s="33"/>
      <c r="EF25" s="33"/>
      <c r="EG25" s="33"/>
      <c r="EH25" s="33"/>
      <c r="EI25" s="33"/>
      <c r="EJ25" s="33"/>
      <c r="EK25" s="33"/>
      <c r="EL25" s="33"/>
      <c r="EM25" s="33"/>
      <c r="EN25" s="33"/>
      <c r="EO25" s="33"/>
      <c r="EP25" s="33"/>
      <c r="EQ25" s="33"/>
      <c r="ER25" s="33"/>
      <c r="ES25" s="33"/>
      <c r="ET25" s="33"/>
      <c r="EU25" s="33"/>
      <c r="EV25" s="33"/>
      <c r="EW25" s="33"/>
      <c r="EX25" s="33"/>
      <c r="EY25" s="33"/>
      <c r="EZ25" s="33"/>
      <c r="FA25" s="33"/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33"/>
      <c r="GE25" s="33"/>
      <c r="GF25" s="33"/>
      <c r="GG25" s="33"/>
      <c r="GH25" s="33"/>
      <c r="GI25" s="33"/>
      <c r="GJ25" s="33"/>
      <c r="GK25" s="33"/>
      <c r="GL25" s="33"/>
      <c r="GM25" s="33"/>
      <c r="GN25" s="33"/>
      <c r="GO25" s="33"/>
      <c r="GP25" s="33"/>
      <c r="GQ25" s="33"/>
      <c r="GR25" s="33"/>
      <c r="GS25" s="33"/>
      <c r="GT25" s="33"/>
      <c r="GU25" s="33"/>
      <c r="GV25" s="33"/>
      <c r="GW25" s="33"/>
      <c r="GX25" s="33"/>
      <c r="GY25" s="33"/>
      <c r="GZ25" s="33"/>
      <c r="HA25" s="33"/>
      <c r="HB25" s="33"/>
      <c r="HC25" s="33"/>
      <c r="HD25" s="33"/>
      <c r="HE25" s="33"/>
      <c r="HF25" s="33"/>
      <c r="HG25" s="33"/>
      <c r="HH25" s="33"/>
      <c r="HI25" s="33"/>
      <c r="HJ25" s="33"/>
      <c r="HK25" s="33"/>
      <c r="HL25" s="33"/>
      <c r="HM25" s="33"/>
      <c r="HN25" s="33"/>
      <c r="HO25" s="33"/>
      <c r="HP25" s="33"/>
      <c r="HQ25" s="33"/>
      <c r="HR25" s="33"/>
      <c r="HS25" s="33"/>
      <c r="HT25" s="33"/>
      <c r="HU25" s="33"/>
      <c r="HV25" s="33"/>
      <c r="HW25" s="33"/>
      <c r="HX25" s="33"/>
      <c r="HY25" s="33"/>
      <c r="HZ25" s="33"/>
      <c r="IA25" s="33"/>
      <c r="IB25" s="33"/>
      <c r="IC25" s="33"/>
      <c r="ID25" s="33"/>
      <c r="IE25" s="33"/>
      <c r="IF25" s="33"/>
      <c r="IG25" s="33"/>
      <c r="IH25" s="33"/>
      <c r="II25" s="33"/>
      <c r="IJ25" s="33"/>
      <c r="IK25" s="33"/>
      <c r="IL25" s="33"/>
      <c r="IM25" s="33"/>
      <c r="IN25" s="33"/>
    </row>
    <row r="26" spans="1:248" s="35" customFormat="1" ht="13.5" customHeight="1">
      <c r="A26" s="160"/>
      <c r="B26" s="160"/>
      <c r="C26" s="164"/>
      <c r="D26" s="160"/>
      <c r="E26" s="166"/>
      <c r="F26" s="49">
        <f>F25*2.07629</f>
        <v>1.5364546000000001</v>
      </c>
      <c r="G26" s="49">
        <f>G25*2.94795</f>
        <v>0.3773376</v>
      </c>
      <c r="H26" s="160"/>
      <c r="I26" s="160"/>
      <c r="J26" s="160"/>
      <c r="K26" s="160"/>
      <c r="L26" s="160"/>
      <c r="M26" s="160"/>
      <c r="N26" s="172"/>
      <c r="O26" s="200"/>
      <c r="P26" s="196"/>
    </row>
    <row r="27" spans="1:248" s="35" customFormat="1" ht="12.75" customHeight="1">
      <c r="A27" s="112"/>
      <c r="B27" s="112"/>
      <c r="C27" s="113"/>
      <c r="D27" s="112"/>
      <c r="E27" s="117"/>
      <c r="F27" s="112"/>
      <c r="G27" s="112"/>
      <c r="H27" s="111" t="s">
        <v>64</v>
      </c>
      <c r="I27" s="100" t="s">
        <v>54</v>
      </c>
      <c r="J27" s="115">
        <v>2.6499999999999999E-2</v>
      </c>
      <c r="K27" s="111"/>
      <c r="L27" s="110">
        <v>19.167000000000002</v>
      </c>
      <c r="M27" s="50">
        <f>L27*J27*1.1322612</f>
        <v>0.57510433614060008</v>
      </c>
      <c r="N27" s="167">
        <f>M27+M28</f>
        <v>0.57564838764720005</v>
      </c>
      <c r="O27" s="200"/>
      <c r="P27" s="196"/>
    </row>
    <row r="28" spans="1:248" s="33" customFormat="1" ht="12.75" customHeight="1">
      <c r="A28" s="111"/>
      <c r="B28" s="111"/>
      <c r="C28" s="111"/>
      <c r="D28" s="111"/>
      <c r="E28" s="110"/>
      <c r="F28" s="111"/>
      <c r="G28" s="111"/>
      <c r="H28" s="100" t="s">
        <v>52</v>
      </c>
      <c r="I28" s="114" t="s">
        <v>141</v>
      </c>
      <c r="J28" s="115">
        <f>0.31/100</f>
        <v>3.0999999999999999E-3</v>
      </c>
      <c r="K28" s="111"/>
      <c r="L28" s="115">
        <v>0.155</v>
      </c>
      <c r="M28" s="50">
        <f>L28*J28*1.1322612</f>
        <v>5.4405150660000005E-4</v>
      </c>
      <c r="N28" s="198"/>
      <c r="O28" s="198"/>
      <c r="P28" s="196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  <c r="AF28" s="35"/>
      <c r="AG28" s="35"/>
      <c r="AH28" s="35"/>
      <c r="AI28" s="35"/>
      <c r="AJ28" s="35"/>
      <c r="AK28" s="35"/>
      <c r="AL28" s="35"/>
      <c r="AM28" s="35"/>
      <c r="AN28" s="35"/>
      <c r="AO28" s="35"/>
      <c r="AP28" s="35"/>
      <c r="AQ28" s="35"/>
      <c r="AR28" s="35"/>
      <c r="AS28" s="35"/>
      <c r="AT28" s="35"/>
      <c r="AU28" s="35"/>
      <c r="AV28" s="35"/>
      <c r="AW28" s="35"/>
      <c r="AX28" s="35"/>
      <c r="AY28" s="35"/>
      <c r="AZ28" s="35"/>
      <c r="BA28" s="35"/>
      <c r="BB28" s="35"/>
      <c r="BC28" s="35"/>
      <c r="BD28" s="35"/>
      <c r="BE28" s="35"/>
      <c r="BF28" s="35"/>
      <c r="BG28" s="35"/>
      <c r="BH28" s="35"/>
      <c r="BI28" s="35"/>
      <c r="BJ28" s="35"/>
      <c r="BK28" s="35"/>
      <c r="BL28" s="35"/>
      <c r="BM28" s="35"/>
      <c r="BN28" s="35"/>
      <c r="BO28" s="35"/>
      <c r="BP28" s="35"/>
      <c r="BQ28" s="35"/>
      <c r="BR28" s="35"/>
      <c r="BS28" s="35"/>
      <c r="BT28" s="35"/>
      <c r="BU28" s="35"/>
      <c r="BV28" s="35"/>
      <c r="BW28" s="35"/>
      <c r="BX28" s="35"/>
      <c r="BY28" s="35"/>
      <c r="BZ28" s="35"/>
      <c r="CA28" s="35"/>
      <c r="CB28" s="35"/>
      <c r="CC28" s="35"/>
      <c r="CD28" s="35"/>
      <c r="CE28" s="35"/>
      <c r="CF28" s="35"/>
      <c r="CG28" s="35"/>
      <c r="CH28" s="35"/>
      <c r="CI28" s="35"/>
      <c r="CJ28" s="35"/>
      <c r="CK28" s="35"/>
      <c r="CL28" s="35"/>
      <c r="CM28" s="35"/>
      <c r="CN28" s="35"/>
      <c r="CO28" s="35"/>
      <c r="CP28" s="35"/>
      <c r="CQ28" s="35"/>
      <c r="CR28" s="35"/>
      <c r="CS28" s="35"/>
      <c r="CT28" s="35"/>
      <c r="CU28" s="35"/>
      <c r="CV28" s="35"/>
      <c r="CW28" s="35"/>
      <c r="CX28" s="35"/>
      <c r="CY28" s="35"/>
      <c r="CZ28" s="35"/>
      <c r="DA28" s="35"/>
      <c r="DB28" s="35"/>
      <c r="DC28" s="35"/>
      <c r="DD28" s="35"/>
      <c r="DE28" s="35"/>
      <c r="DF28" s="35"/>
      <c r="DG28" s="35"/>
      <c r="DH28" s="35"/>
      <c r="DI28" s="35"/>
      <c r="DJ28" s="35"/>
      <c r="DK28" s="35"/>
      <c r="DL28" s="35"/>
      <c r="DM28" s="35"/>
      <c r="DN28" s="35"/>
      <c r="DO28" s="35"/>
      <c r="DP28" s="35"/>
      <c r="DQ28" s="35"/>
      <c r="DR28" s="35"/>
      <c r="DS28" s="35"/>
      <c r="DT28" s="35"/>
      <c r="DU28" s="35"/>
      <c r="DV28" s="35"/>
      <c r="DW28" s="35"/>
      <c r="DX28" s="35"/>
      <c r="DY28" s="35"/>
      <c r="DZ28" s="35"/>
      <c r="EA28" s="35"/>
      <c r="EB28" s="35"/>
      <c r="EC28" s="35"/>
      <c r="ED28" s="35"/>
      <c r="EE28" s="35"/>
      <c r="EF28" s="35"/>
      <c r="EG28" s="35"/>
      <c r="EH28" s="35"/>
      <c r="EI28" s="35"/>
      <c r="EJ28" s="35"/>
      <c r="EK28" s="35"/>
      <c r="EL28" s="35"/>
      <c r="EM28" s="35"/>
      <c r="EN28" s="35"/>
      <c r="EO28" s="35"/>
      <c r="EP28" s="35"/>
      <c r="EQ28" s="35"/>
      <c r="ER28" s="35"/>
      <c r="ES28" s="35"/>
      <c r="ET28" s="35"/>
      <c r="EU28" s="35"/>
      <c r="EV28" s="35"/>
      <c r="EW28" s="35"/>
      <c r="EX28" s="35"/>
      <c r="EY28" s="35"/>
      <c r="EZ28" s="35"/>
      <c r="FA28" s="35"/>
      <c r="FB28" s="35"/>
      <c r="FC28" s="35"/>
      <c r="FD28" s="35"/>
      <c r="FE28" s="35"/>
      <c r="FF28" s="35"/>
      <c r="FG28" s="35"/>
      <c r="FH28" s="35"/>
      <c r="FI28" s="35"/>
      <c r="FJ28" s="35"/>
      <c r="FK28" s="35"/>
      <c r="FL28" s="35"/>
      <c r="FM28" s="35"/>
      <c r="FN28" s="35"/>
      <c r="FO28" s="35"/>
      <c r="FP28" s="35"/>
      <c r="FQ28" s="35"/>
      <c r="FR28" s="35"/>
      <c r="FS28" s="35"/>
      <c r="FT28" s="35"/>
      <c r="FU28" s="35"/>
      <c r="FV28" s="35"/>
      <c r="FW28" s="35"/>
      <c r="FX28" s="35"/>
      <c r="FY28" s="35"/>
      <c r="FZ28" s="35"/>
      <c r="GA28" s="35"/>
      <c r="GB28" s="35"/>
      <c r="GC28" s="35"/>
      <c r="GD28" s="35"/>
      <c r="GE28" s="35"/>
      <c r="GF28" s="35"/>
      <c r="GG28" s="35"/>
      <c r="GH28" s="35"/>
      <c r="GI28" s="35"/>
      <c r="GJ28" s="35"/>
      <c r="GK28" s="35"/>
      <c r="GL28" s="35"/>
      <c r="GM28" s="35"/>
      <c r="GN28" s="35"/>
      <c r="GO28" s="35"/>
      <c r="GP28" s="35"/>
      <c r="GQ28" s="35"/>
      <c r="GR28" s="35"/>
      <c r="GS28" s="35"/>
      <c r="GT28" s="35"/>
      <c r="GU28" s="35"/>
      <c r="GV28" s="35"/>
      <c r="GW28" s="35"/>
      <c r="GX28" s="35"/>
      <c r="GY28" s="35"/>
      <c r="GZ28" s="35"/>
      <c r="HA28" s="35"/>
      <c r="HB28" s="35"/>
      <c r="HC28" s="35"/>
      <c r="HD28" s="35"/>
      <c r="HE28" s="35"/>
      <c r="HF28" s="35"/>
      <c r="HG28" s="35"/>
      <c r="HH28" s="35"/>
      <c r="HI28" s="35"/>
      <c r="HJ28" s="35"/>
      <c r="HK28" s="35"/>
      <c r="HL28" s="35"/>
      <c r="HM28" s="35"/>
      <c r="HN28" s="35"/>
      <c r="HO28" s="35"/>
      <c r="HP28" s="35"/>
      <c r="HQ28" s="35"/>
      <c r="HR28" s="35"/>
      <c r="HS28" s="35"/>
      <c r="HT28" s="35"/>
      <c r="HU28" s="35"/>
      <c r="HV28" s="35"/>
      <c r="HW28" s="35"/>
      <c r="HX28" s="35"/>
      <c r="HY28" s="35"/>
      <c r="HZ28" s="35"/>
      <c r="IA28" s="35"/>
      <c r="IB28" s="35"/>
      <c r="IC28" s="35"/>
      <c r="ID28" s="35"/>
      <c r="IE28" s="35"/>
      <c r="IF28" s="35"/>
      <c r="IG28" s="35"/>
      <c r="IH28" s="35"/>
      <c r="II28" s="35"/>
      <c r="IJ28" s="35"/>
      <c r="IK28" s="35"/>
      <c r="IL28" s="35"/>
      <c r="IM28" s="35"/>
      <c r="IN28" s="35"/>
    </row>
    <row r="29" spans="1:248" s="35" customFormat="1" ht="20.25" customHeight="1">
      <c r="A29" s="159">
        <v>7</v>
      </c>
      <c r="B29" s="173" t="s">
        <v>68</v>
      </c>
      <c r="C29" s="163" t="s">
        <v>47</v>
      </c>
      <c r="D29" s="159" t="s">
        <v>127</v>
      </c>
      <c r="E29" s="165">
        <v>434</v>
      </c>
      <c r="F29" s="102">
        <v>0.23100000000000001</v>
      </c>
      <c r="G29" s="116">
        <v>8.9999999999999993E-3</v>
      </c>
      <c r="H29" s="159" t="s">
        <v>37</v>
      </c>
      <c r="I29" s="159" t="s">
        <v>37</v>
      </c>
      <c r="J29" s="159" t="s">
        <v>37</v>
      </c>
      <c r="K29" s="159" t="s">
        <v>37</v>
      </c>
      <c r="L29" s="159" t="s">
        <v>37</v>
      </c>
      <c r="M29" s="159" t="s">
        <v>37</v>
      </c>
      <c r="N29" s="171">
        <f>F30+G30</f>
        <v>0.50615454000000004</v>
      </c>
      <c r="O29" s="167">
        <f>N29+N31</f>
        <v>1.2816062680439999</v>
      </c>
      <c r="P29" s="167">
        <f>E29*O29</f>
        <v>556.217120331096</v>
      </c>
    </row>
    <row r="30" spans="1:248" s="35" customFormat="1" ht="20.25" customHeight="1">
      <c r="A30" s="160"/>
      <c r="B30" s="160"/>
      <c r="C30" s="164"/>
      <c r="D30" s="160"/>
      <c r="E30" s="166"/>
      <c r="F30" s="49">
        <f>F29*2.07629</f>
        <v>0.47962299000000008</v>
      </c>
      <c r="G30" s="49">
        <f>G29*2.94795</f>
        <v>2.6531549999999997E-2</v>
      </c>
      <c r="H30" s="160"/>
      <c r="I30" s="160"/>
      <c r="J30" s="160"/>
      <c r="K30" s="160"/>
      <c r="L30" s="160"/>
      <c r="M30" s="160"/>
      <c r="N30" s="172"/>
      <c r="O30" s="168"/>
      <c r="P30" s="168"/>
    </row>
    <row r="31" spans="1:248" s="35" customFormat="1" ht="12" customHeight="1">
      <c r="A31" s="112"/>
      <c r="B31" s="112"/>
      <c r="C31" s="113"/>
      <c r="D31" s="112"/>
      <c r="E31" s="112"/>
      <c r="F31" s="112"/>
      <c r="G31" s="112"/>
      <c r="H31" s="111" t="s">
        <v>46</v>
      </c>
      <c r="I31" s="100" t="s">
        <v>44</v>
      </c>
      <c r="J31" s="110">
        <v>0.63</v>
      </c>
      <c r="K31" s="111"/>
      <c r="L31" s="110">
        <v>0.85799999999999998</v>
      </c>
      <c r="M31" s="50">
        <f>L31*J31*1.1322612</f>
        <v>0.61203246904800002</v>
      </c>
      <c r="N31" s="167">
        <f>M31+M32</f>
        <v>0.77545172804399998</v>
      </c>
      <c r="O31" s="168"/>
      <c r="P31" s="168"/>
    </row>
    <row r="32" spans="1:248" s="35" customFormat="1" ht="12" customHeight="1">
      <c r="A32" s="112"/>
      <c r="B32" s="112"/>
      <c r="C32" s="113"/>
      <c r="D32" s="112"/>
      <c r="E32" s="112"/>
      <c r="F32" s="112"/>
      <c r="G32" s="112"/>
      <c r="H32" s="111" t="s">
        <v>45</v>
      </c>
      <c r="I32" s="100" t="s">
        <v>44</v>
      </c>
      <c r="J32" s="110">
        <v>0.51</v>
      </c>
      <c r="K32" s="111"/>
      <c r="L32" s="110">
        <v>0.28299999999999997</v>
      </c>
      <c r="M32" s="50">
        <f>L32*J32*1.1322612</f>
        <v>0.16341925899599999</v>
      </c>
      <c r="N32" s="168"/>
      <c r="O32" s="168"/>
      <c r="P32" s="168"/>
    </row>
    <row r="33" spans="1:17" s="35" customFormat="1" ht="19.5" customHeight="1">
      <c r="A33" s="159">
        <v>8</v>
      </c>
      <c r="B33" s="173" t="s">
        <v>67</v>
      </c>
      <c r="C33" s="163" t="s">
        <v>69</v>
      </c>
      <c r="D33" s="159" t="s">
        <v>127</v>
      </c>
      <c r="E33" s="165">
        <v>290</v>
      </c>
      <c r="F33" s="102">
        <v>0.28899999999999998</v>
      </c>
      <c r="G33" s="116">
        <v>0.01</v>
      </c>
      <c r="H33" s="159" t="s">
        <v>37</v>
      </c>
      <c r="I33" s="159" t="s">
        <v>37</v>
      </c>
      <c r="J33" s="159" t="s">
        <v>37</v>
      </c>
      <c r="K33" s="159" t="s">
        <v>37</v>
      </c>
      <c r="L33" s="159" t="s">
        <v>37</v>
      </c>
      <c r="M33" s="159" t="s">
        <v>37</v>
      </c>
      <c r="N33" s="171">
        <f>F34+G34</f>
        <v>0.62952730999999995</v>
      </c>
      <c r="O33" s="167">
        <f>N33+N35</f>
        <v>1.417796234828</v>
      </c>
      <c r="P33" s="167">
        <f>E33*O33</f>
        <v>411.16090810012003</v>
      </c>
    </row>
    <row r="34" spans="1:17" s="35" customFormat="1" ht="19.5" customHeight="1">
      <c r="A34" s="160"/>
      <c r="B34" s="160"/>
      <c r="C34" s="164"/>
      <c r="D34" s="160"/>
      <c r="E34" s="166"/>
      <c r="F34" s="49">
        <f>F33*2.07629</f>
        <v>0.60004780999999996</v>
      </c>
      <c r="G34" s="49">
        <f>G33*2.94795</f>
        <v>2.9479500000000002E-2</v>
      </c>
      <c r="H34" s="160"/>
      <c r="I34" s="160"/>
      <c r="J34" s="160"/>
      <c r="K34" s="160"/>
      <c r="L34" s="160"/>
      <c r="M34" s="160"/>
      <c r="N34" s="172"/>
      <c r="O34" s="168"/>
      <c r="P34" s="168"/>
    </row>
    <row r="35" spans="1:17" s="35" customFormat="1" ht="12" customHeight="1">
      <c r="A35" s="112"/>
      <c r="B35" s="112"/>
      <c r="C35" s="113"/>
      <c r="D35" s="112"/>
      <c r="E35" s="112"/>
      <c r="F35" s="112"/>
      <c r="G35" s="112"/>
      <c r="H35" s="118" t="s">
        <v>46</v>
      </c>
      <c r="I35" s="100" t="s">
        <v>44</v>
      </c>
      <c r="J35" s="110">
        <v>0.63</v>
      </c>
      <c r="K35" s="111"/>
      <c r="L35" s="110">
        <v>0.85799999999999998</v>
      </c>
      <c r="M35" s="50">
        <f>L35*J35*1.1322612</f>
        <v>0.61203246904800002</v>
      </c>
      <c r="N35" s="167">
        <f>M35+M36</f>
        <v>0.78826892482800004</v>
      </c>
      <c r="O35" s="168"/>
      <c r="P35" s="168"/>
    </row>
    <row r="36" spans="1:17" s="35" customFormat="1" ht="12" customHeight="1">
      <c r="A36" s="112"/>
      <c r="B36" s="112"/>
      <c r="C36" s="113"/>
      <c r="D36" s="112"/>
      <c r="E36" s="112"/>
      <c r="F36" s="112"/>
      <c r="G36" s="112"/>
      <c r="H36" s="111" t="s">
        <v>45</v>
      </c>
      <c r="I36" s="100" t="s">
        <v>44</v>
      </c>
      <c r="J36" s="110">
        <v>0.55000000000000004</v>
      </c>
      <c r="K36" s="111"/>
      <c r="L36" s="110">
        <v>0.28299999999999997</v>
      </c>
      <c r="M36" s="50">
        <f>L36*J36*1.1322612</f>
        <v>0.17623645578000002</v>
      </c>
      <c r="N36" s="169"/>
      <c r="O36" s="168"/>
      <c r="P36" s="168"/>
    </row>
    <row r="37" spans="1:17" s="20" customFormat="1" ht="13.5" customHeight="1">
      <c r="A37" s="159">
        <v>9</v>
      </c>
      <c r="B37" s="201" t="s">
        <v>70</v>
      </c>
      <c r="C37" s="163" t="s">
        <v>128</v>
      </c>
      <c r="D37" s="159" t="s">
        <v>127</v>
      </c>
      <c r="E37" s="165">
        <v>500</v>
      </c>
      <c r="F37" s="102">
        <v>0.27800000000000002</v>
      </c>
      <c r="G37" s="102">
        <v>8.0000000000000002E-3</v>
      </c>
      <c r="H37" s="159" t="s">
        <v>37</v>
      </c>
      <c r="I37" s="159" t="s">
        <v>37</v>
      </c>
      <c r="J37" s="159" t="s">
        <v>37</v>
      </c>
      <c r="K37" s="159" t="s">
        <v>37</v>
      </c>
      <c r="L37" s="159" t="s">
        <v>37</v>
      </c>
      <c r="M37" s="159" t="s">
        <v>37</v>
      </c>
      <c r="N37" s="171">
        <f>F38+G38</f>
        <v>0.6007922200000001</v>
      </c>
      <c r="O37" s="167">
        <f>N37+N39</f>
        <v>1.1771754451660001</v>
      </c>
      <c r="P37" s="167">
        <f>E37*O37</f>
        <v>588.58772258300007</v>
      </c>
      <c r="Q37" s="35"/>
    </row>
    <row r="38" spans="1:17" s="20" customFormat="1" ht="13.5" customHeight="1">
      <c r="A38" s="160"/>
      <c r="B38" s="160"/>
      <c r="C38" s="164"/>
      <c r="D38" s="160"/>
      <c r="E38" s="166"/>
      <c r="F38" s="49">
        <f>F37*2.07629</f>
        <v>0.57720862000000006</v>
      </c>
      <c r="G38" s="49">
        <f>G37*2.94795</f>
        <v>2.35836E-2</v>
      </c>
      <c r="H38" s="160"/>
      <c r="I38" s="160"/>
      <c r="J38" s="160"/>
      <c r="K38" s="160"/>
      <c r="L38" s="160"/>
      <c r="M38" s="160"/>
      <c r="N38" s="172"/>
      <c r="O38" s="168"/>
      <c r="P38" s="168"/>
      <c r="Q38" s="35"/>
    </row>
    <row r="39" spans="1:17" s="20" customFormat="1" ht="12" customHeight="1">
      <c r="A39" s="104"/>
      <c r="B39" s="104"/>
      <c r="C39" s="105"/>
      <c r="D39" s="104"/>
      <c r="E39" s="107"/>
      <c r="F39" s="116"/>
      <c r="G39" s="116"/>
      <c r="H39" s="119" t="s">
        <v>56</v>
      </c>
      <c r="I39" s="104" t="s">
        <v>44</v>
      </c>
      <c r="J39" s="104">
        <v>7.4999999999999997E-2</v>
      </c>
      <c r="K39" s="104"/>
      <c r="L39" s="104">
        <v>0.83099999999999996</v>
      </c>
      <c r="M39" s="50">
        <f>L39*J39*1.1322612</f>
        <v>7.0568179289999991E-2</v>
      </c>
      <c r="N39" s="167">
        <f>M39+M40+M41+M42+M43</f>
        <v>0.57638322516599994</v>
      </c>
      <c r="O39" s="168"/>
      <c r="P39" s="168"/>
      <c r="Q39" s="35"/>
    </row>
    <row r="40" spans="1:17" s="20" customFormat="1" ht="12" customHeight="1">
      <c r="A40" s="112"/>
      <c r="B40" s="112"/>
      <c r="C40" s="113"/>
      <c r="D40" s="112"/>
      <c r="E40" s="112"/>
      <c r="F40" s="112"/>
      <c r="G40" s="112"/>
      <c r="H40" s="111" t="s">
        <v>49</v>
      </c>
      <c r="I40" s="100" t="s">
        <v>44</v>
      </c>
      <c r="J40" s="115">
        <v>0.183</v>
      </c>
      <c r="K40" s="111"/>
      <c r="L40" s="110">
        <v>1.153</v>
      </c>
      <c r="M40" s="50">
        <f>L40*J40*1.1322612</f>
        <v>0.2389059809388</v>
      </c>
      <c r="N40" s="168"/>
      <c r="O40" s="168"/>
      <c r="P40" s="168"/>
      <c r="Q40" s="35"/>
    </row>
    <row r="41" spans="1:17" s="20" customFormat="1" ht="12" customHeight="1">
      <c r="A41" s="112"/>
      <c r="B41" s="112"/>
      <c r="C41" s="113"/>
      <c r="D41" s="112"/>
      <c r="E41" s="112"/>
      <c r="F41" s="112"/>
      <c r="G41" s="112"/>
      <c r="H41" s="111" t="s">
        <v>45</v>
      </c>
      <c r="I41" s="100" t="s">
        <v>44</v>
      </c>
      <c r="J41" s="110">
        <v>0.51</v>
      </c>
      <c r="K41" s="111"/>
      <c r="L41" s="110">
        <v>0.28299999999999997</v>
      </c>
      <c r="M41" s="50">
        <f>L41*J41*1.1322612</f>
        <v>0.16341925899599999</v>
      </c>
      <c r="N41" s="168"/>
      <c r="O41" s="168"/>
      <c r="P41" s="168"/>
      <c r="Q41" s="35"/>
    </row>
    <row r="42" spans="1:17" s="20" customFormat="1" ht="12" customHeight="1">
      <c r="A42" s="112"/>
      <c r="B42" s="112"/>
      <c r="C42" s="113"/>
      <c r="D42" s="112"/>
      <c r="E42" s="112"/>
      <c r="F42" s="112"/>
      <c r="G42" s="112"/>
      <c r="H42" s="111" t="s">
        <v>55</v>
      </c>
      <c r="I42" s="100" t="s">
        <v>44</v>
      </c>
      <c r="J42" s="111">
        <v>0.113</v>
      </c>
      <c r="K42" s="111"/>
      <c r="L42" s="111">
        <v>0.79700000000000004</v>
      </c>
      <c r="M42" s="50">
        <f>L42*J42*1.1322612</f>
        <v>0.10197257593320001</v>
      </c>
      <c r="N42" s="168"/>
      <c r="O42" s="168"/>
      <c r="P42" s="168"/>
      <c r="Q42" s="35"/>
    </row>
    <row r="43" spans="1:17" s="20" customFormat="1" ht="12" customHeight="1">
      <c r="A43" s="112"/>
      <c r="B43" s="112"/>
      <c r="C43" s="113"/>
      <c r="D43" s="112"/>
      <c r="E43" s="112"/>
      <c r="F43" s="112"/>
      <c r="G43" s="112"/>
      <c r="H43" s="111" t="s">
        <v>50</v>
      </c>
      <c r="I43" s="100" t="s">
        <v>44</v>
      </c>
      <c r="J43" s="111">
        <v>1E-3</v>
      </c>
      <c r="K43" s="111"/>
      <c r="L43" s="110">
        <v>1.34</v>
      </c>
      <c r="M43" s="50">
        <f>L43*J43*1.1322612</f>
        <v>1.5172300080000002E-3</v>
      </c>
      <c r="N43" s="169"/>
      <c r="O43" s="169"/>
      <c r="P43" s="169"/>
      <c r="Q43" s="35"/>
    </row>
    <row r="44" spans="1:17" s="35" customFormat="1" ht="13.5" customHeight="1">
      <c r="A44" s="159">
        <v>11</v>
      </c>
      <c r="B44" s="161" t="s">
        <v>148</v>
      </c>
      <c r="C44" s="163" t="s">
        <v>139</v>
      </c>
      <c r="D44" s="159" t="s">
        <v>138</v>
      </c>
      <c r="E44" s="165">
        <v>115</v>
      </c>
      <c r="F44" s="102">
        <v>0.09</v>
      </c>
      <c r="G44" s="102">
        <v>0</v>
      </c>
      <c r="H44" s="159" t="s">
        <v>37</v>
      </c>
      <c r="I44" s="159" t="s">
        <v>37</v>
      </c>
      <c r="J44" s="159" t="s">
        <v>37</v>
      </c>
      <c r="K44" s="159" t="s">
        <v>37</v>
      </c>
      <c r="L44" s="159" t="s">
        <v>37</v>
      </c>
      <c r="M44" s="159" t="s">
        <v>37</v>
      </c>
      <c r="N44" s="170">
        <f>F45+G45</f>
        <v>0.18686610000000001</v>
      </c>
      <c r="O44" s="167">
        <f>N44+N46</f>
        <v>0.23530797059795999</v>
      </c>
      <c r="P44" s="167">
        <f>O44*E44</f>
        <v>27.060416618765398</v>
      </c>
    </row>
    <row r="45" spans="1:17" s="35" customFormat="1" ht="13.5" customHeight="1">
      <c r="A45" s="160"/>
      <c r="B45" s="162"/>
      <c r="C45" s="164"/>
      <c r="D45" s="160"/>
      <c r="E45" s="166"/>
      <c r="F45" s="49">
        <f>F44*2.07629</f>
        <v>0.18686610000000001</v>
      </c>
      <c r="G45" s="49">
        <f>G44*2.94795</f>
        <v>0</v>
      </c>
      <c r="H45" s="160"/>
      <c r="I45" s="160"/>
      <c r="J45" s="160"/>
      <c r="K45" s="160"/>
      <c r="L45" s="160"/>
      <c r="M45" s="160"/>
      <c r="N45" s="170"/>
      <c r="O45" s="168"/>
      <c r="P45" s="168"/>
    </row>
    <row r="46" spans="1:17" s="103" customFormat="1" ht="12" customHeight="1">
      <c r="A46" s="100"/>
      <c r="B46" s="100"/>
      <c r="C46" s="120"/>
      <c r="D46" s="100"/>
      <c r="E46" s="116"/>
      <c r="F46" s="116"/>
      <c r="G46" s="116"/>
      <c r="H46" s="121" t="s">
        <v>140</v>
      </c>
      <c r="I46" s="100" t="s">
        <v>141</v>
      </c>
      <c r="J46" s="110">
        <v>2.9999999999999997E-4</v>
      </c>
      <c r="K46" s="100"/>
      <c r="L46" s="122">
        <v>141.11099999999999</v>
      </c>
      <c r="M46" s="50">
        <f>L46*J46*1.1322612</f>
        <v>4.7932353057959995E-2</v>
      </c>
      <c r="N46" s="167">
        <f>M46+M47</f>
        <v>4.8441870597959992E-2</v>
      </c>
      <c r="O46" s="168"/>
      <c r="P46" s="168"/>
      <c r="Q46" s="35"/>
    </row>
    <row r="47" spans="1:17" s="35" customFormat="1" ht="12" customHeight="1">
      <c r="A47" s="112"/>
      <c r="B47" s="112"/>
      <c r="C47" s="113"/>
      <c r="D47" s="112"/>
      <c r="E47" s="112"/>
      <c r="F47" s="112"/>
      <c r="G47" s="112"/>
      <c r="H47" s="121" t="s">
        <v>142</v>
      </c>
      <c r="I47" s="100" t="s">
        <v>41</v>
      </c>
      <c r="J47" s="110">
        <v>3.0000000000000001E-3</v>
      </c>
      <c r="K47" s="111"/>
      <c r="L47" s="123">
        <v>0.15</v>
      </c>
      <c r="M47" s="50">
        <f>L47*J47*1.1322612</f>
        <v>5.0951754000000003E-4</v>
      </c>
      <c r="N47" s="169"/>
      <c r="O47" s="169"/>
      <c r="P47" s="169"/>
    </row>
    <row r="48" spans="1:17" s="35" customFormat="1" ht="13.5" customHeight="1">
      <c r="A48" s="159">
        <v>10</v>
      </c>
      <c r="B48" s="173" t="s">
        <v>48</v>
      </c>
      <c r="C48" s="163" t="s">
        <v>72</v>
      </c>
      <c r="D48" s="159" t="s">
        <v>127</v>
      </c>
      <c r="E48" s="165">
        <v>58</v>
      </c>
      <c r="F48" s="116">
        <v>0.38</v>
      </c>
      <c r="G48" s="124">
        <v>0</v>
      </c>
      <c r="H48" s="159" t="s">
        <v>37</v>
      </c>
      <c r="I48" s="159" t="s">
        <v>37</v>
      </c>
      <c r="J48" s="159" t="s">
        <v>37</v>
      </c>
      <c r="K48" s="159" t="s">
        <v>37</v>
      </c>
      <c r="L48" s="159" t="s">
        <v>37</v>
      </c>
      <c r="M48" s="159"/>
      <c r="N48" s="171">
        <f>F49+G49</f>
        <v>0.78899020000000009</v>
      </c>
      <c r="O48" s="167">
        <f>N48+N50</f>
        <v>1.1458336397920001</v>
      </c>
      <c r="P48" s="167">
        <f>E48*O48</f>
        <v>66.458351107936011</v>
      </c>
    </row>
    <row r="49" spans="1:17" s="35" customFormat="1" ht="13.5" customHeight="1">
      <c r="A49" s="160"/>
      <c r="B49" s="160"/>
      <c r="C49" s="164"/>
      <c r="D49" s="160"/>
      <c r="E49" s="166"/>
      <c r="F49" s="49">
        <f>F48*2.07629</f>
        <v>0.78899020000000009</v>
      </c>
      <c r="G49" s="49">
        <f>G48*2.94795</f>
        <v>0</v>
      </c>
      <c r="H49" s="160"/>
      <c r="I49" s="160"/>
      <c r="J49" s="160"/>
      <c r="K49" s="160"/>
      <c r="L49" s="160"/>
      <c r="M49" s="160"/>
      <c r="N49" s="172"/>
      <c r="O49" s="168"/>
      <c r="P49" s="168"/>
    </row>
    <row r="50" spans="1:17" s="35" customFormat="1" ht="12" customHeight="1">
      <c r="A50" s="112"/>
      <c r="B50" s="112"/>
      <c r="C50" s="113"/>
      <c r="D50" s="112"/>
      <c r="E50" s="112"/>
      <c r="F50" s="112"/>
      <c r="G50" s="112"/>
      <c r="H50" s="121" t="s">
        <v>49</v>
      </c>
      <c r="I50" s="100" t="s">
        <v>44</v>
      </c>
      <c r="J50" s="110">
        <v>0.25</v>
      </c>
      <c r="K50" s="111"/>
      <c r="L50" s="110">
        <v>1.153</v>
      </c>
      <c r="M50" s="50">
        <f>L50*J50*1.1322612</f>
        <v>0.32637429090000003</v>
      </c>
      <c r="N50" s="167">
        <f>M50+M51+M52</f>
        <v>0.35684343979200006</v>
      </c>
      <c r="O50" s="168"/>
      <c r="P50" s="168"/>
    </row>
    <row r="51" spans="1:17" s="35" customFormat="1" ht="12" customHeight="1">
      <c r="A51" s="112"/>
      <c r="B51" s="112"/>
      <c r="C51" s="113"/>
      <c r="D51" s="112"/>
      <c r="E51" s="112"/>
      <c r="F51" s="112"/>
      <c r="G51" s="112"/>
      <c r="H51" s="121" t="s">
        <v>55</v>
      </c>
      <c r="I51" s="100" t="s">
        <v>44</v>
      </c>
      <c r="J51" s="110">
        <v>0.03</v>
      </c>
      <c r="K51" s="112"/>
      <c r="L51" s="110">
        <v>0.79700000000000004</v>
      </c>
      <c r="M51" s="50">
        <f>L51*J51*1.1322612</f>
        <v>2.7072365292000002E-2</v>
      </c>
      <c r="N51" s="168"/>
      <c r="O51" s="168"/>
      <c r="P51" s="168"/>
      <c r="Q51" s="103"/>
    </row>
    <row r="52" spans="1:17" s="35" customFormat="1" ht="12" customHeight="1">
      <c r="A52" s="112"/>
      <c r="B52" s="112"/>
      <c r="C52" s="113"/>
      <c r="D52" s="112"/>
      <c r="E52" s="112"/>
      <c r="F52" s="112"/>
      <c r="G52" s="112"/>
      <c r="H52" s="121" t="s">
        <v>71</v>
      </c>
      <c r="I52" s="100" t="s">
        <v>44</v>
      </c>
      <c r="J52" s="115">
        <v>2E-3</v>
      </c>
      <c r="K52" s="111"/>
      <c r="L52" s="110">
        <v>1.5</v>
      </c>
      <c r="M52" s="50">
        <f>L52*J52*1.1322612</f>
        <v>3.3967836000000002E-3</v>
      </c>
      <c r="N52" s="169"/>
      <c r="O52" s="169"/>
      <c r="P52" s="169"/>
    </row>
    <row r="53" spans="1:17" s="35" customFormat="1" ht="13.5" customHeight="1">
      <c r="A53" s="159">
        <v>10</v>
      </c>
      <c r="B53" s="173" t="s">
        <v>149</v>
      </c>
      <c r="C53" s="163" t="s">
        <v>150</v>
      </c>
      <c r="D53" s="159" t="s">
        <v>127</v>
      </c>
      <c r="E53" s="165">
        <v>26</v>
      </c>
      <c r="F53" s="116">
        <v>0.65</v>
      </c>
      <c r="G53" s="124">
        <v>0</v>
      </c>
      <c r="H53" s="159" t="s">
        <v>37</v>
      </c>
      <c r="I53" s="159" t="s">
        <v>37</v>
      </c>
      <c r="J53" s="159" t="s">
        <v>37</v>
      </c>
      <c r="K53" s="159" t="s">
        <v>37</v>
      </c>
      <c r="L53" s="159" t="s">
        <v>37</v>
      </c>
      <c r="M53" s="159"/>
      <c r="N53" s="171">
        <f>F54+G54</f>
        <v>1.3495885000000001</v>
      </c>
      <c r="O53" s="167">
        <f>N53+N55</f>
        <v>1.9691414479384002</v>
      </c>
      <c r="P53" s="167">
        <f>E53*O53</f>
        <v>51.197677646398404</v>
      </c>
    </row>
    <row r="54" spans="1:17" s="35" customFormat="1" ht="13.5" customHeight="1">
      <c r="A54" s="160"/>
      <c r="B54" s="160"/>
      <c r="C54" s="164"/>
      <c r="D54" s="160"/>
      <c r="E54" s="166"/>
      <c r="F54" s="49">
        <f>F53*2.07629</f>
        <v>1.3495885000000001</v>
      </c>
      <c r="G54" s="49">
        <f>G53*2.94795</f>
        <v>0</v>
      </c>
      <c r="H54" s="160"/>
      <c r="I54" s="160"/>
      <c r="J54" s="160"/>
      <c r="K54" s="160"/>
      <c r="L54" s="160"/>
      <c r="M54" s="160"/>
      <c r="N54" s="172"/>
      <c r="O54" s="168"/>
      <c r="P54" s="168"/>
    </row>
    <row r="55" spans="1:17" s="35" customFormat="1" ht="12" customHeight="1">
      <c r="A55" s="112"/>
      <c r="B55" s="112"/>
      <c r="C55" s="113"/>
      <c r="D55" s="112"/>
      <c r="E55" s="112"/>
      <c r="F55" s="112"/>
      <c r="G55" s="112"/>
      <c r="H55" s="121" t="s">
        <v>143</v>
      </c>
      <c r="I55" s="100" t="s">
        <v>44</v>
      </c>
      <c r="J55" s="110">
        <v>0.23100000000000001</v>
      </c>
      <c r="K55" s="111"/>
      <c r="L55" s="110">
        <v>1.153</v>
      </c>
      <c r="M55" s="50">
        <f>L55*J55*1.1322612</f>
        <v>0.30156984479160004</v>
      </c>
      <c r="N55" s="167">
        <f>M55+M56+M57</f>
        <v>0.61955294793839999</v>
      </c>
      <c r="O55" s="168"/>
      <c r="P55" s="168"/>
    </row>
    <row r="56" spans="1:17" s="35" customFormat="1" ht="12" customHeight="1">
      <c r="A56" s="112"/>
      <c r="B56" s="112"/>
      <c r="C56" s="113"/>
      <c r="D56" s="112"/>
      <c r="E56" s="112"/>
      <c r="F56" s="112"/>
      <c r="G56" s="112"/>
      <c r="H56" s="121" t="s">
        <v>144</v>
      </c>
      <c r="I56" s="100" t="s">
        <v>44</v>
      </c>
      <c r="J56" s="110">
        <v>8.6999999999999994E-2</v>
      </c>
      <c r="K56" s="112"/>
      <c r="L56" s="110">
        <v>0.79700000000000004</v>
      </c>
      <c r="M56" s="50">
        <f>L56*J56*1.1322612</f>
        <v>7.8509859346800007E-2</v>
      </c>
      <c r="N56" s="168"/>
      <c r="O56" s="168"/>
      <c r="P56" s="168"/>
      <c r="Q56" s="103"/>
    </row>
    <row r="57" spans="1:17" s="35" customFormat="1" ht="12" customHeight="1">
      <c r="A57" s="112"/>
      <c r="B57" s="112"/>
      <c r="C57" s="113"/>
      <c r="D57" s="112"/>
      <c r="E57" s="112"/>
      <c r="F57" s="112"/>
      <c r="G57" s="112"/>
      <c r="H57" s="121" t="s">
        <v>151</v>
      </c>
      <c r="I57" s="100" t="s">
        <v>44</v>
      </c>
      <c r="J57" s="115">
        <v>0.14099999999999999</v>
      </c>
      <c r="K57" s="111"/>
      <c r="L57" s="110">
        <v>1.5</v>
      </c>
      <c r="M57" s="50">
        <f>L57*J57*1.1322612</f>
        <v>0.23947324379999999</v>
      </c>
      <c r="N57" s="169"/>
      <c r="O57" s="169"/>
      <c r="P57" s="169"/>
    </row>
    <row r="58" spans="1:17" s="35" customFormat="1" ht="13.5" customHeight="1">
      <c r="A58" s="159">
        <v>11</v>
      </c>
      <c r="B58" s="161" t="s">
        <v>152</v>
      </c>
      <c r="C58" s="163" t="s">
        <v>145</v>
      </c>
      <c r="D58" s="159" t="s">
        <v>127</v>
      </c>
      <c r="E58" s="165">
        <v>20</v>
      </c>
      <c r="F58" s="102">
        <v>0.58299999999999996</v>
      </c>
      <c r="G58" s="102">
        <v>8.0000000000000002E-3</v>
      </c>
      <c r="H58" s="159" t="s">
        <v>37</v>
      </c>
      <c r="I58" s="159" t="s">
        <v>37</v>
      </c>
      <c r="J58" s="159" t="s">
        <v>37</v>
      </c>
      <c r="K58" s="159" t="s">
        <v>37</v>
      </c>
      <c r="L58" s="159" t="s">
        <v>37</v>
      </c>
      <c r="M58" s="159" t="s">
        <v>37</v>
      </c>
      <c r="N58" s="170">
        <f>F59+G59</f>
        <v>1.2340606700000001</v>
      </c>
      <c r="O58" s="167">
        <f>N58+N60</f>
        <v>4.3237863551720004</v>
      </c>
      <c r="P58" s="167">
        <f>O58*E58</f>
        <v>86.475727103440008</v>
      </c>
    </row>
    <row r="59" spans="1:17" s="35" customFormat="1" ht="13.5" customHeight="1">
      <c r="A59" s="160"/>
      <c r="B59" s="162"/>
      <c r="C59" s="164"/>
      <c r="D59" s="160"/>
      <c r="E59" s="166"/>
      <c r="F59" s="49">
        <f>F58*2.07629</f>
        <v>1.21047707</v>
      </c>
      <c r="G59" s="49">
        <f>G58*2.94795</f>
        <v>2.35836E-2</v>
      </c>
      <c r="H59" s="160"/>
      <c r="I59" s="160"/>
      <c r="J59" s="160"/>
      <c r="K59" s="160"/>
      <c r="L59" s="160"/>
      <c r="M59" s="160"/>
      <c r="N59" s="170"/>
      <c r="O59" s="168"/>
      <c r="P59" s="168"/>
    </row>
    <row r="60" spans="1:17" s="103" customFormat="1" ht="12" customHeight="1">
      <c r="A60" s="100"/>
      <c r="B60" s="100"/>
      <c r="C60" s="120"/>
      <c r="D60" s="100"/>
      <c r="E60" s="116"/>
      <c r="F60" s="116"/>
      <c r="G60" s="116"/>
      <c r="H60" s="121" t="s">
        <v>146</v>
      </c>
      <c r="I60" s="100" t="s">
        <v>127</v>
      </c>
      <c r="J60" s="110">
        <v>1.1499999999999999</v>
      </c>
      <c r="K60" s="100"/>
      <c r="L60" s="116">
        <v>2.2080000000000002</v>
      </c>
      <c r="M60" s="50">
        <f>L60*J60*1.1322612</f>
        <v>2.8750376390400003</v>
      </c>
      <c r="N60" s="167">
        <f>M60+M61</f>
        <v>3.0897256851720005</v>
      </c>
      <c r="O60" s="168"/>
      <c r="P60" s="168"/>
      <c r="Q60" s="35"/>
    </row>
    <row r="61" spans="1:17" s="35" customFormat="1" ht="12" customHeight="1">
      <c r="A61" s="112"/>
      <c r="B61" s="112"/>
      <c r="C61" s="113"/>
      <c r="D61" s="112"/>
      <c r="E61" s="112"/>
      <c r="F61" s="112"/>
      <c r="G61" s="112"/>
      <c r="H61" s="121" t="s">
        <v>147</v>
      </c>
      <c r="I61" s="100" t="s">
        <v>44</v>
      </c>
      <c r="J61" s="110">
        <v>0.67</v>
      </c>
      <c r="K61" s="111"/>
      <c r="L61" s="110">
        <v>0.28299999999999997</v>
      </c>
      <c r="M61" s="50">
        <f>L61*J61*1.1322612</f>
        <v>0.21468804613200002</v>
      </c>
      <c r="N61" s="169"/>
      <c r="O61" s="169"/>
      <c r="P61" s="169"/>
    </row>
    <row r="62" spans="1:17" s="126" customFormat="1" ht="13.5" customHeight="1">
      <c r="A62" s="178">
        <v>11</v>
      </c>
      <c r="B62" s="178" t="s">
        <v>88</v>
      </c>
      <c r="C62" s="204" t="s">
        <v>95</v>
      </c>
      <c r="D62" s="178" t="s">
        <v>127</v>
      </c>
      <c r="E62" s="202"/>
      <c r="F62" s="125">
        <v>0.45700000000000002</v>
      </c>
      <c r="G62" s="125">
        <v>9.8000000000000004E-2</v>
      </c>
      <c r="H62" s="178" t="s">
        <v>37</v>
      </c>
      <c r="I62" s="178" t="s">
        <v>37</v>
      </c>
      <c r="J62" s="178" t="s">
        <v>37</v>
      </c>
      <c r="K62" s="178" t="s">
        <v>37</v>
      </c>
      <c r="L62" s="178" t="s">
        <v>37</v>
      </c>
      <c r="M62" s="178" t="s">
        <v>37</v>
      </c>
      <c r="N62" s="202">
        <f>F63+G63</f>
        <v>1.2377636300000001</v>
      </c>
      <c r="O62" s="202">
        <f>N62</f>
        <v>1.2377636300000001</v>
      </c>
      <c r="P62" s="202">
        <f>E62*O62</f>
        <v>0</v>
      </c>
    </row>
    <row r="63" spans="1:17" s="126" customFormat="1" ht="13.5" customHeight="1">
      <c r="A63" s="179"/>
      <c r="B63" s="179"/>
      <c r="C63" s="205"/>
      <c r="D63" s="179"/>
      <c r="E63" s="203"/>
      <c r="F63" s="49">
        <f>F62*2.07629</f>
        <v>0.94886453000000015</v>
      </c>
      <c r="G63" s="49">
        <f>G62*2.94795</f>
        <v>0.28889910000000002</v>
      </c>
      <c r="H63" s="179"/>
      <c r="I63" s="179"/>
      <c r="J63" s="179"/>
      <c r="K63" s="179"/>
      <c r="L63" s="179"/>
      <c r="M63" s="179"/>
      <c r="N63" s="203"/>
      <c r="O63" s="203"/>
      <c r="P63" s="203"/>
    </row>
    <row r="64" spans="1:17" s="20" customFormat="1" ht="13.5" customHeight="1">
      <c r="A64" s="159">
        <v>12</v>
      </c>
      <c r="B64" s="161" t="s">
        <v>89</v>
      </c>
      <c r="C64" s="163" t="s">
        <v>94</v>
      </c>
      <c r="D64" s="159" t="s">
        <v>127</v>
      </c>
      <c r="E64" s="165">
        <v>14</v>
      </c>
      <c r="F64" s="116">
        <v>0.69</v>
      </c>
      <c r="G64" s="116">
        <v>1.56</v>
      </c>
      <c r="H64" s="159" t="s">
        <v>37</v>
      </c>
      <c r="I64" s="159" t="s">
        <v>37</v>
      </c>
      <c r="J64" s="159" t="s">
        <v>37</v>
      </c>
      <c r="K64" s="159" t="s">
        <v>37</v>
      </c>
      <c r="L64" s="159" t="s">
        <v>37</v>
      </c>
      <c r="M64" s="159" t="s">
        <v>37</v>
      </c>
      <c r="N64" s="171">
        <f>F65+G65</f>
        <v>6.0314420999999996</v>
      </c>
      <c r="O64" s="167">
        <f>N64+N66</f>
        <v>35.242648798800005</v>
      </c>
      <c r="P64" s="167">
        <f>O64*E64</f>
        <v>493.39708318320004</v>
      </c>
    </row>
    <row r="65" spans="1:256" s="20" customFormat="1" ht="13.5" customHeight="1">
      <c r="A65" s="160"/>
      <c r="B65" s="162"/>
      <c r="C65" s="164"/>
      <c r="D65" s="160"/>
      <c r="E65" s="166"/>
      <c r="F65" s="49">
        <f>F64*2.07629</f>
        <v>1.4326401</v>
      </c>
      <c r="G65" s="49">
        <f>G64*2.94795</f>
        <v>4.5988020000000001</v>
      </c>
      <c r="H65" s="160"/>
      <c r="I65" s="160"/>
      <c r="J65" s="160"/>
      <c r="K65" s="160"/>
      <c r="L65" s="160"/>
      <c r="M65" s="160"/>
      <c r="N65" s="172"/>
      <c r="O65" s="200"/>
      <c r="P65" s="168"/>
    </row>
    <row r="66" spans="1:256" s="20" customFormat="1" ht="12" customHeight="1">
      <c r="A66" s="112"/>
      <c r="B66" s="112"/>
      <c r="C66" s="113"/>
      <c r="D66" s="112"/>
      <c r="E66" s="112"/>
      <c r="F66" s="112"/>
      <c r="G66" s="112"/>
      <c r="H66" s="121" t="s">
        <v>90</v>
      </c>
      <c r="I66" s="114" t="s">
        <v>127</v>
      </c>
      <c r="J66" s="123">
        <v>1</v>
      </c>
      <c r="K66" s="111"/>
      <c r="L66" s="127">
        <v>25</v>
      </c>
      <c r="M66" s="50">
        <f>L66*J66*1.1322612</f>
        <v>28.306530000000002</v>
      </c>
      <c r="N66" s="167">
        <f>M66+M67+M68+M69</f>
        <v>29.211206698800002</v>
      </c>
      <c r="O66" s="200"/>
      <c r="P66" s="168"/>
    </row>
    <row r="67" spans="1:256" s="20" customFormat="1" ht="12" customHeight="1">
      <c r="A67" s="112"/>
      <c r="B67" s="112"/>
      <c r="C67" s="113"/>
      <c r="D67" s="112"/>
      <c r="E67" s="112"/>
      <c r="F67" s="112"/>
      <c r="G67" s="112"/>
      <c r="H67" s="121" t="s">
        <v>91</v>
      </c>
      <c r="I67" s="100" t="s">
        <v>44</v>
      </c>
      <c r="J67" s="111">
        <v>1.56</v>
      </c>
      <c r="K67" s="111"/>
      <c r="L67" s="110">
        <v>0.45</v>
      </c>
      <c r="M67" s="50">
        <f>L67*J67*1.1322612</f>
        <v>0.79484736240000009</v>
      </c>
      <c r="N67" s="168"/>
      <c r="O67" s="200"/>
      <c r="P67" s="168"/>
    </row>
    <row r="68" spans="1:256" s="20" customFormat="1" ht="12" customHeight="1">
      <c r="A68" s="112"/>
      <c r="B68" s="112"/>
      <c r="C68" s="113"/>
      <c r="D68" s="112"/>
      <c r="E68" s="112"/>
      <c r="F68" s="112"/>
      <c r="G68" s="112"/>
      <c r="H68" s="121" t="s">
        <v>92</v>
      </c>
      <c r="I68" s="100" t="s">
        <v>44</v>
      </c>
      <c r="J68" s="110">
        <v>0.05</v>
      </c>
      <c r="K68" s="111"/>
      <c r="L68" s="110">
        <v>0.8</v>
      </c>
      <c r="M68" s="50">
        <f>L68*J68*1.1322612</f>
        <v>4.5290448000000011E-2</v>
      </c>
      <c r="N68" s="168"/>
      <c r="O68" s="200"/>
      <c r="P68" s="168"/>
    </row>
    <row r="69" spans="1:256" s="20" customFormat="1" ht="12" customHeight="1">
      <c r="A69" s="112"/>
      <c r="B69" s="112"/>
      <c r="C69" s="113"/>
      <c r="D69" s="112"/>
      <c r="E69" s="112"/>
      <c r="F69" s="112"/>
      <c r="G69" s="112"/>
      <c r="H69" s="100" t="s">
        <v>93</v>
      </c>
      <c r="I69" s="100" t="s">
        <v>44</v>
      </c>
      <c r="J69" s="110">
        <v>0.06</v>
      </c>
      <c r="K69" s="111"/>
      <c r="L69" s="110">
        <v>0.95</v>
      </c>
      <c r="M69" s="50">
        <f>L69*J69*1.1322612</f>
        <v>6.4538888399999994E-2</v>
      </c>
      <c r="N69" s="169"/>
      <c r="O69" s="198"/>
      <c r="P69" s="169"/>
    </row>
    <row r="70" spans="1:256" s="35" customFormat="1" ht="13.5" customHeight="1">
      <c r="A70" s="159">
        <v>13</v>
      </c>
      <c r="B70" s="173" t="s">
        <v>48</v>
      </c>
      <c r="C70" s="163" t="s">
        <v>87</v>
      </c>
      <c r="D70" s="159" t="s">
        <v>127</v>
      </c>
      <c r="E70" s="171">
        <v>21</v>
      </c>
      <c r="F70" s="116">
        <v>0.38</v>
      </c>
      <c r="G70" s="124">
        <v>0</v>
      </c>
      <c r="H70" s="159" t="s">
        <v>37</v>
      </c>
      <c r="I70" s="159" t="s">
        <v>37</v>
      </c>
      <c r="J70" s="159" t="s">
        <v>37</v>
      </c>
      <c r="K70" s="159" t="s">
        <v>37</v>
      </c>
      <c r="L70" s="159" t="s">
        <v>37</v>
      </c>
      <c r="M70" s="159"/>
      <c r="N70" s="171">
        <f>F71+G71</f>
        <v>0.78899020000000009</v>
      </c>
      <c r="O70" s="167">
        <f>N70+N72</f>
        <v>1.1458336397920001</v>
      </c>
      <c r="P70" s="167">
        <f>E70*O70</f>
        <v>24.062506435632002</v>
      </c>
    </row>
    <row r="71" spans="1:256" s="35" customFormat="1" ht="13.5" customHeight="1">
      <c r="A71" s="160"/>
      <c r="B71" s="160"/>
      <c r="C71" s="164"/>
      <c r="D71" s="160"/>
      <c r="E71" s="172"/>
      <c r="F71" s="49">
        <f>F70*2.07629</f>
        <v>0.78899020000000009</v>
      </c>
      <c r="G71" s="49">
        <f>G70*2.94795</f>
        <v>0</v>
      </c>
      <c r="H71" s="160"/>
      <c r="I71" s="160"/>
      <c r="J71" s="160"/>
      <c r="K71" s="160"/>
      <c r="L71" s="160"/>
      <c r="M71" s="160"/>
      <c r="N71" s="172"/>
      <c r="O71" s="168"/>
      <c r="P71" s="168"/>
    </row>
    <row r="72" spans="1:256" s="35" customFormat="1" ht="12" customHeight="1">
      <c r="A72" s="112"/>
      <c r="B72" s="112"/>
      <c r="C72" s="113"/>
      <c r="D72" s="112"/>
      <c r="E72" s="112"/>
      <c r="F72" s="112"/>
      <c r="G72" s="112"/>
      <c r="H72" s="121" t="s">
        <v>49</v>
      </c>
      <c r="I72" s="100" t="s">
        <v>44</v>
      </c>
      <c r="J72" s="110">
        <v>0.25</v>
      </c>
      <c r="K72" s="111"/>
      <c r="L72" s="110">
        <v>1.153</v>
      </c>
      <c r="M72" s="50">
        <f>L72*J72*1.1322612</f>
        <v>0.32637429090000003</v>
      </c>
      <c r="N72" s="167">
        <f>M72+M73+M74</f>
        <v>0.35684343979200006</v>
      </c>
      <c r="O72" s="168"/>
      <c r="P72" s="168"/>
    </row>
    <row r="73" spans="1:256" s="35" customFormat="1" ht="12" customHeight="1">
      <c r="A73" s="112"/>
      <c r="B73" s="112"/>
      <c r="C73" s="113"/>
      <c r="D73" s="112"/>
      <c r="E73" s="112"/>
      <c r="F73" s="112"/>
      <c r="G73" s="112"/>
      <c r="H73" s="121" t="s">
        <v>55</v>
      </c>
      <c r="I73" s="100" t="s">
        <v>44</v>
      </c>
      <c r="J73" s="110">
        <v>0.03</v>
      </c>
      <c r="K73" s="112"/>
      <c r="L73" s="110">
        <v>0.79700000000000004</v>
      </c>
      <c r="M73" s="50">
        <f>L73*J73*1.1322612</f>
        <v>2.7072365292000002E-2</v>
      </c>
      <c r="N73" s="168"/>
      <c r="O73" s="168"/>
      <c r="P73" s="168"/>
    </row>
    <row r="74" spans="1:256" s="35" customFormat="1" ht="12" customHeight="1">
      <c r="A74" s="112"/>
      <c r="B74" s="112"/>
      <c r="C74" s="113"/>
      <c r="D74" s="112"/>
      <c r="E74" s="112"/>
      <c r="F74" s="112"/>
      <c r="G74" s="112"/>
      <c r="H74" s="121" t="s">
        <v>71</v>
      </c>
      <c r="I74" s="100" t="s">
        <v>44</v>
      </c>
      <c r="J74" s="115">
        <v>2E-3</v>
      </c>
      <c r="K74" s="111"/>
      <c r="L74" s="110">
        <v>1.5</v>
      </c>
      <c r="M74" s="50">
        <f>L74*J74*1.1322612</f>
        <v>3.3967836000000002E-3</v>
      </c>
      <c r="N74" s="169"/>
      <c r="O74" s="169"/>
      <c r="P74" s="169"/>
    </row>
    <row r="75" spans="1:256" s="20" customFormat="1" ht="22.5" customHeight="1">
      <c r="A75" s="178">
        <v>14</v>
      </c>
      <c r="B75" s="161" t="s">
        <v>99</v>
      </c>
      <c r="C75" s="163" t="s">
        <v>85</v>
      </c>
      <c r="D75" s="159" t="s">
        <v>41</v>
      </c>
      <c r="E75" s="165">
        <v>3.2</v>
      </c>
      <c r="F75" s="102">
        <v>0.2</v>
      </c>
      <c r="G75" s="102">
        <f>0.85</f>
        <v>0.85</v>
      </c>
      <c r="H75" s="159" t="s">
        <v>37</v>
      </c>
      <c r="I75" s="159" t="s">
        <v>37</v>
      </c>
      <c r="J75" s="159" t="s">
        <v>37</v>
      </c>
      <c r="K75" s="159" t="s">
        <v>37</v>
      </c>
      <c r="L75" s="159" t="s">
        <v>37</v>
      </c>
      <c r="M75" s="159" t="s">
        <v>37</v>
      </c>
      <c r="N75" s="171">
        <f>F76+G76</f>
        <v>2.9210155000000002</v>
      </c>
      <c r="O75" s="171">
        <f>N75</f>
        <v>2.9210155000000002</v>
      </c>
      <c r="P75" s="171">
        <f>E75*O75</f>
        <v>9.3472496000000014</v>
      </c>
      <c r="Q75" s="36"/>
      <c r="R75" s="35"/>
    </row>
    <row r="76" spans="1:256" s="20" customFormat="1" ht="24" customHeight="1">
      <c r="A76" s="179"/>
      <c r="B76" s="162"/>
      <c r="C76" s="164"/>
      <c r="D76" s="160"/>
      <c r="E76" s="166"/>
      <c r="F76" s="49">
        <f>F75*2.07629</f>
        <v>0.41525800000000007</v>
      </c>
      <c r="G76" s="49">
        <f>G75*2.94795</f>
        <v>2.5057575000000001</v>
      </c>
      <c r="H76" s="160"/>
      <c r="I76" s="160"/>
      <c r="J76" s="160"/>
      <c r="K76" s="160"/>
      <c r="L76" s="160"/>
      <c r="M76" s="160"/>
      <c r="N76" s="172"/>
      <c r="O76" s="172"/>
      <c r="P76" s="172"/>
      <c r="Q76" s="34"/>
      <c r="R76" s="35"/>
    </row>
    <row r="77" spans="1:256">
      <c r="A77" s="51"/>
      <c r="B77" s="52"/>
      <c r="C77" s="53" t="s">
        <v>53</v>
      </c>
      <c r="D77" s="37" t="s">
        <v>39</v>
      </c>
      <c r="E77" s="54"/>
      <c r="F77" s="52"/>
      <c r="G77" s="52"/>
      <c r="H77" s="55"/>
      <c r="I77" s="52"/>
      <c r="J77" s="52"/>
      <c r="K77" s="52"/>
      <c r="L77" s="52"/>
      <c r="M77" s="52"/>
      <c r="N77" s="56"/>
      <c r="O77" s="56"/>
      <c r="P77" s="57">
        <f>SUM(P13:P76)</f>
        <v>3603.608918040863</v>
      </c>
      <c r="Q77" s="36"/>
    </row>
    <row r="78" spans="1:256" s="31" customFormat="1">
      <c r="A78" s="51"/>
      <c r="B78" s="51"/>
      <c r="C78" s="53" t="s">
        <v>113</v>
      </c>
      <c r="D78" s="38" t="s">
        <v>39</v>
      </c>
      <c r="E78" s="38"/>
      <c r="F78" s="51"/>
      <c r="G78" s="51"/>
      <c r="H78" s="51"/>
      <c r="I78" s="51"/>
      <c r="J78" s="58"/>
      <c r="K78" s="58"/>
      <c r="L78" s="58"/>
      <c r="M78" s="58"/>
      <c r="N78" s="58"/>
      <c r="O78" s="58"/>
      <c r="P78" s="59">
        <f>P77*1.133</f>
        <v>4082.8889041402977</v>
      </c>
      <c r="Q78" s="39"/>
      <c r="R78" s="34"/>
      <c r="S78" s="34"/>
      <c r="T78" s="34"/>
      <c r="U78" s="34"/>
      <c r="V78" s="34"/>
      <c r="W78" s="34"/>
      <c r="X78" s="34"/>
      <c r="Y78" s="34"/>
      <c r="Z78" s="34"/>
      <c r="AA78" s="34"/>
      <c r="AB78" s="34"/>
      <c r="AC78" s="34"/>
      <c r="AD78" s="34"/>
      <c r="AE78" s="34"/>
      <c r="AF78" s="34"/>
      <c r="AG78" s="34"/>
      <c r="AH78" s="34"/>
      <c r="AI78" s="34"/>
      <c r="AJ78" s="34"/>
      <c r="AK78" s="34"/>
      <c r="AL78" s="34"/>
      <c r="AM78" s="34"/>
      <c r="AN78" s="34"/>
      <c r="AO78" s="34"/>
      <c r="AP78" s="34"/>
      <c r="AQ78" s="34"/>
      <c r="AR78" s="34"/>
      <c r="AS78" s="34"/>
      <c r="AT78" s="34"/>
      <c r="AU78" s="34"/>
      <c r="AV78" s="34"/>
      <c r="AW78" s="34"/>
      <c r="AX78" s="34"/>
      <c r="AY78" s="34"/>
      <c r="AZ78" s="34"/>
      <c r="BA78" s="34"/>
      <c r="BB78" s="34"/>
      <c r="BC78" s="34"/>
      <c r="BD78" s="34"/>
      <c r="BE78" s="34"/>
      <c r="BF78" s="34"/>
      <c r="BG78" s="34"/>
      <c r="BH78" s="34"/>
      <c r="BI78" s="34"/>
      <c r="BJ78" s="34"/>
      <c r="BK78" s="34"/>
      <c r="BL78" s="34"/>
      <c r="BM78" s="34"/>
      <c r="BN78" s="34"/>
      <c r="BO78" s="34"/>
      <c r="BP78" s="34"/>
      <c r="BQ78" s="34"/>
      <c r="BR78" s="34"/>
      <c r="BS78" s="34"/>
      <c r="BT78" s="34"/>
      <c r="BU78" s="34"/>
      <c r="BV78" s="34"/>
      <c r="BW78" s="34"/>
      <c r="BX78" s="34"/>
      <c r="BY78" s="34"/>
      <c r="BZ78" s="34"/>
      <c r="CA78" s="34"/>
      <c r="CB78" s="34"/>
      <c r="CC78" s="34"/>
      <c r="CD78" s="34"/>
      <c r="CE78" s="34"/>
      <c r="CF78" s="34"/>
      <c r="CG78" s="34"/>
      <c r="CH78" s="34"/>
      <c r="CI78" s="34"/>
      <c r="CJ78" s="34"/>
      <c r="CK78" s="34"/>
      <c r="CL78" s="34"/>
      <c r="CM78" s="34"/>
      <c r="CN78" s="34"/>
      <c r="CO78" s="34"/>
      <c r="CP78" s="34"/>
      <c r="CQ78" s="34"/>
      <c r="CR78" s="34"/>
      <c r="CS78" s="34"/>
      <c r="CT78" s="34"/>
      <c r="CU78" s="34"/>
      <c r="CV78" s="34"/>
      <c r="CW78" s="34"/>
      <c r="CX78" s="34"/>
      <c r="CY78" s="34"/>
      <c r="CZ78" s="34"/>
      <c r="DA78" s="34"/>
      <c r="DB78" s="34"/>
      <c r="DC78" s="34"/>
      <c r="DD78" s="34"/>
      <c r="DE78" s="34"/>
      <c r="DF78" s="34"/>
      <c r="DG78" s="34"/>
      <c r="DH78" s="34"/>
      <c r="DI78" s="34"/>
      <c r="DJ78" s="34"/>
      <c r="DK78" s="34"/>
      <c r="DL78" s="34"/>
      <c r="DM78" s="34"/>
      <c r="DN78" s="34"/>
      <c r="DO78" s="34"/>
      <c r="DP78" s="34"/>
      <c r="DQ78" s="34"/>
      <c r="DR78" s="34"/>
      <c r="DS78" s="34"/>
      <c r="DT78" s="34"/>
      <c r="DU78" s="34"/>
      <c r="DV78" s="34"/>
      <c r="DW78" s="34"/>
      <c r="DX78" s="34"/>
      <c r="DY78" s="34"/>
      <c r="DZ78" s="34"/>
      <c r="EA78" s="34"/>
      <c r="EB78" s="34"/>
      <c r="EC78" s="34"/>
      <c r="ED78" s="34"/>
      <c r="EE78" s="34"/>
      <c r="EF78" s="34"/>
      <c r="EG78" s="34"/>
      <c r="EH78" s="34"/>
      <c r="EI78" s="34"/>
      <c r="EJ78" s="34"/>
      <c r="EK78" s="34"/>
      <c r="EL78" s="34"/>
      <c r="EM78" s="34"/>
      <c r="EN78" s="34"/>
      <c r="EO78" s="34"/>
      <c r="EP78" s="34"/>
      <c r="EQ78" s="34"/>
      <c r="ER78" s="34"/>
      <c r="ES78" s="34"/>
      <c r="ET78" s="34"/>
      <c r="EU78" s="34"/>
      <c r="EV78" s="34"/>
      <c r="EW78" s="34"/>
      <c r="EX78" s="34"/>
      <c r="EY78" s="34"/>
      <c r="EZ78" s="34"/>
      <c r="FA78" s="34"/>
      <c r="FB78" s="34"/>
      <c r="FC78" s="34"/>
      <c r="FD78" s="34"/>
      <c r="FE78" s="34"/>
      <c r="FF78" s="34"/>
      <c r="FG78" s="34"/>
      <c r="FH78" s="34"/>
      <c r="FI78" s="34"/>
      <c r="FJ78" s="34"/>
      <c r="FK78" s="34"/>
      <c r="FL78" s="34"/>
      <c r="FM78" s="34"/>
      <c r="FN78" s="34"/>
      <c r="FO78" s="34"/>
      <c r="FP78" s="34"/>
      <c r="FQ78" s="34"/>
      <c r="FR78" s="34"/>
      <c r="FS78" s="34"/>
      <c r="FT78" s="34"/>
      <c r="FU78" s="34"/>
      <c r="FV78" s="34"/>
      <c r="FW78" s="34"/>
      <c r="FX78" s="34"/>
      <c r="FY78" s="34"/>
      <c r="FZ78" s="34"/>
      <c r="GA78" s="34"/>
      <c r="GB78" s="34"/>
      <c r="GC78" s="34"/>
      <c r="GD78" s="34"/>
      <c r="GE78" s="34"/>
      <c r="GF78" s="34"/>
      <c r="GG78" s="34"/>
      <c r="GH78" s="34"/>
      <c r="GI78" s="34"/>
      <c r="GJ78" s="34"/>
      <c r="GK78" s="34"/>
      <c r="GL78" s="34"/>
      <c r="GM78" s="34"/>
      <c r="GN78" s="34"/>
      <c r="GO78" s="34"/>
      <c r="GP78" s="34"/>
      <c r="GQ78" s="34"/>
      <c r="GR78" s="34"/>
      <c r="GS78" s="34"/>
      <c r="GT78" s="34"/>
      <c r="GU78" s="34"/>
      <c r="GV78" s="34"/>
      <c r="GW78" s="34"/>
      <c r="GX78" s="34"/>
      <c r="GY78" s="34"/>
      <c r="GZ78" s="34"/>
      <c r="HA78" s="34"/>
      <c r="HB78" s="34"/>
      <c r="HC78" s="34"/>
      <c r="HD78" s="34"/>
      <c r="HE78" s="34"/>
      <c r="HF78" s="34"/>
      <c r="HG78" s="34"/>
      <c r="HH78" s="34"/>
      <c r="HI78" s="34"/>
      <c r="HJ78" s="34"/>
      <c r="HK78" s="34"/>
      <c r="HL78" s="34"/>
      <c r="HM78" s="34"/>
      <c r="HN78" s="34"/>
      <c r="HO78" s="34"/>
      <c r="HP78" s="34"/>
      <c r="HQ78" s="34"/>
      <c r="HR78" s="34"/>
      <c r="HS78" s="34"/>
      <c r="HT78" s="34"/>
      <c r="HU78" s="34"/>
      <c r="HV78" s="34"/>
      <c r="HW78" s="34"/>
      <c r="HX78" s="34"/>
      <c r="HY78" s="34"/>
      <c r="HZ78" s="34"/>
      <c r="IA78" s="34"/>
      <c r="IB78" s="34"/>
      <c r="IC78" s="34"/>
      <c r="ID78" s="34"/>
      <c r="IE78" s="34"/>
      <c r="IF78" s="34"/>
      <c r="IG78" s="34"/>
      <c r="IH78" s="34"/>
      <c r="II78" s="34"/>
      <c r="IJ78" s="34"/>
      <c r="IK78" s="34"/>
      <c r="IL78" s="34"/>
      <c r="IM78" s="34"/>
      <c r="IN78" s="34"/>
      <c r="IO78" s="34"/>
      <c r="IP78" s="34"/>
      <c r="IQ78" s="34"/>
      <c r="IR78" s="34"/>
      <c r="IS78" s="34"/>
      <c r="IT78" s="34"/>
      <c r="IU78" s="34"/>
      <c r="IV78" s="34"/>
    </row>
    <row r="79" spans="1:256" s="31" customFormat="1">
      <c r="A79" s="51"/>
      <c r="B79" s="51"/>
      <c r="C79" s="53" t="s">
        <v>43</v>
      </c>
      <c r="D79" s="38" t="s">
        <v>39</v>
      </c>
      <c r="E79" s="38"/>
      <c r="F79" s="51"/>
      <c r="G79" s="51"/>
      <c r="H79" s="51"/>
      <c r="I79" s="51"/>
      <c r="J79" s="58"/>
      <c r="K79" s="58"/>
      <c r="L79" s="58"/>
      <c r="M79" s="58"/>
      <c r="N79" s="58"/>
      <c r="O79" s="58"/>
      <c r="P79" s="59">
        <f>P78*1.11</f>
        <v>4532.0066835957305</v>
      </c>
      <c r="Q79" s="34"/>
      <c r="R79" s="34"/>
      <c r="S79" s="34"/>
      <c r="T79" s="34"/>
      <c r="U79" s="34"/>
      <c r="V79" s="34"/>
      <c r="W79" s="34"/>
      <c r="X79" s="34"/>
      <c r="Y79" s="34"/>
      <c r="Z79" s="34"/>
      <c r="AA79" s="34"/>
      <c r="AB79" s="34"/>
      <c r="AC79" s="34"/>
      <c r="AD79" s="34"/>
      <c r="AE79" s="34"/>
      <c r="AF79" s="34"/>
      <c r="AG79" s="34"/>
      <c r="AH79" s="34"/>
      <c r="AI79" s="34"/>
      <c r="AJ79" s="34"/>
      <c r="AK79" s="34"/>
      <c r="AL79" s="34"/>
      <c r="AM79" s="34"/>
      <c r="AN79" s="34"/>
      <c r="AO79" s="34"/>
      <c r="AP79" s="34"/>
      <c r="AQ79" s="34"/>
      <c r="AR79" s="34"/>
      <c r="AS79" s="34"/>
      <c r="AT79" s="34"/>
      <c r="AU79" s="34"/>
      <c r="AV79" s="34"/>
      <c r="AW79" s="34"/>
      <c r="AX79" s="34"/>
      <c r="AY79" s="34"/>
      <c r="AZ79" s="34"/>
      <c r="BA79" s="34"/>
      <c r="BB79" s="34"/>
      <c r="BC79" s="34"/>
      <c r="BD79" s="34"/>
      <c r="BE79" s="34"/>
      <c r="BF79" s="34"/>
      <c r="BG79" s="34"/>
      <c r="BH79" s="34"/>
      <c r="BI79" s="34"/>
      <c r="BJ79" s="34"/>
      <c r="BK79" s="34"/>
      <c r="BL79" s="34"/>
      <c r="BM79" s="34"/>
      <c r="BN79" s="34"/>
      <c r="BO79" s="34"/>
      <c r="BP79" s="34"/>
      <c r="BQ79" s="34"/>
      <c r="BR79" s="34"/>
      <c r="BS79" s="34"/>
      <c r="BT79" s="34"/>
      <c r="BU79" s="34"/>
      <c r="BV79" s="34"/>
      <c r="BW79" s="34"/>
      <c r="BX79" s="34"/>
      <c r="BY79" s="34"/>
      <c r="BZ79" s="34"/>
      <c r="CA79" s="34"/>
      <c r="CB79" s="34"/>
      <c r="CC79" s="34"/>
      <c r="CD79" s="34"/>
      <c r="CE79" s="34"/>
      <c r="CF79" s="34"/>
      <c r="CG79" s="34"/>
      <c r="CH79" s="34"/>
      <c r="CI79" s="34"/>
      <c r="CJ79" s="34"/>
      <c r="CK79" s="34"/>
      <c r="CL79" s="34"/>
      <c r="CM79" s="34"/>
      <c r="CN79" s="34"/>
      <c r="CO79" s="34"/>
      <c r="CP79" s="34"/>
      <c r="CQ79" s="34"/>
      <c r="CR79" s="34"/>
      <c r="CS79" s="34"/>
      <c r="CT79" s="34"/>
      <c r="CU79" s="34"/>
      <c r="CV79" s="34"/>
      <c r="CW79" s="34"/>
      <c r="CX79" s="34"/>
      <c r="CY79" s="34"/>
      <c r="CZ79" s="34"/>
      <c r="DA79" s="34"/>
      <c r="DB79" s="34"/>
      <c r="DC79" s="34"/>
      <c r="DD79" s="34"/>
      <c r="DE79" s="34"/>
      <c r="DF79" s="34"/>
      <c r="DG79" s="34"/>
      <c r="DH79" s="34"/>
      <c r="DI79" s="34"/>
      <c r="DJ79" s="34"/>
      <c r="DK79" s="34"/>
      <c r="DL79" s="34"/>
      <c r="DM79" s="34"/>
      <c r="DN79" s="34"/>
      <c r="DO79" s="34"/>
      <c r="DP79" s="34"/>
      <c r="DQ79" s="34"/>
      <c r="DR79" s="34"/>
      <c r="DS79" s="34"/>
      <c r="DT79" s="34"/>
      <c r="DU79" s="34"/>
      <c r="DV79" s="34"/>
      <c r="DW79" s="34"/>
      <c r="DX79" s="34"/>
      <c r="DY79" s="34"/>
      <c r="DZ79" s="34"/>
      <c r="EA79" s="34"/>
      <c r="EB79" s="34"/>
      <c r="EC79" s="34"/>
      <c r="ED79" s="34"/>
      <c r="EE79" s="34"/>
      <c r="EF79" s="34"/>
      <c r="EG79" s="34"/>
      <c r="EH79" s="34"/>
      <c r="EI79" s="34"/>
      <c r="EJ79" s="34"/>
      <c r="EK79" s="34"/>
      <c r="EL79" s="34"/>
      <c r="EM79" s="34"/>
      <c r="EN79" s="34"/>
      <c r="EO79" s="34"/>
      <c r="EP79" s="34"/>
      <c r="EQ79" s="34"/>
      <c r="ER79" s="34"/>
      <c r="ES79" s="34"/>
      <c r="ET79" s="34"/>
      <c r="EU79" s="34"/>
      <c r="EV79" s="34"/>
      <c r="EW79" s="34"/>
      <c r="EX79" s="34"/>
      <c r="EY79" s="34"/>
      <c r="EZ79" s="34"/>
      <c r="FA79" s="34"/>
      <c r="FB79" s="34"/>
      <c r="FC79" s="34"/>
      <c r="FD79" s="34"/>
      <c r="FE79" s="34"/>
      <c r="FF79" s="34"/>
      <c r="FG79" s="34"/>
      <c r="FH79" s="34"/>
      <c r="FI79" s="34"/>
      <c r="FJ79" s="34"/>
      <c r="FK79" s="34"/>
      <c r="FL79" s="34"/>
      <c r="FM79" s="34"/>
      <c r="FN79" s="34"/>
      <c r="FO79" s="34"/>
      <c r="FP79" s="34"/>
      <c r="FQ79" s="34"/>
      <c r="FR79" s="34"/>
      <c r="FS79" s="34"/>
      <c r="FT79" s="34"/>
      <c r="FU79" s="34"/>
      <c r="FV79" s="34"/>
      <c r="FW79" s="34"/>
      <c r="FX79" s="34"/>
      <c r="FY79" s="34"/>
      <c r="FZ79" s="34"/>
      <c r="GA79" s="34"/>
      <c r="GB79" s="34"/>
      <c r="GC79" s="34"/>
      <c r="GD79" s="34"/>
      <c r="GE79" s="34"/>
      <c r="GF79" s="34"/>
      <c r="GG79" s="34"/>
      <c r="GH79" s="34"/>
      <c r="GI79" s="34"/>
      <c r="GJ79" s="34"/>
      <c r="GK79" s="34"/>
      <c r="GL79" s="34"/>
      <c r="GM79" s="34"/>
      <c r="GN79" s="34"/>
      <c r="GO79" s="34"/>
      <c r="GP79" s="34"/>
      <c r="GQ79" s="34"/>
      <c r="GR79" s="34"/>
      <c r="GS79" s="34"/>
      <c r="GT79" s="34"/>
      <c r="GU79" s="34"/>
      <c r="GV79" s="34"/>
      <c r="GW79" s="34"/>
      <c r="GX79" s="34"/>
      <c r="GY79" s="34"/>
      <c r="GZ79" s="34"/>
      <c r="HA79" s="34"/>
      <c r="HB79" s="34"/>
      <c r="HC79" s="34"/>
      <c r="HD79" s="34"/>
      <c r="HE79" s="34"/>
      <c r="HF79" s="34"/>
      <c r="HG79" s="34"/>
      <c r="HH79" s="34"/>
      <c r="HI79" s="34"/>
      <c r="HJ79" s="34"/>
      <c r="HK79" s="34"/>
      <c r="HL79" s="34"/>
      <c r="HM79" s="34"/>
      <c r="HN79" s="34"/>
      <c r="HO79" s="34"/>
      <c r="HP79" s="34"/>
      <c r="HQ79" s="34"/>
      <c r="HR79" s="34"/>
      <c r="HS79" s="34"/>
      <c r="HT79" s="34"/>
      <c r="HU79" s="34"/>
      <c r="HV79" s="34"/>
      <c r="HW79" s="34"/>
      <c r="HX79" s="34"/>
      <c r="HY79" s="34"/>
      <c r="HZ79" s="34"/>
      <c r="IA79" s="34"/>
      <c r="IB79" s="34"/>
      <c r="IC79" s="34"/>
      <c r="ID79" s="34"/>
      <c r="IE79" s="34"/>
      <c r="IF79" s="34"/>
      <c r="IG79" s="34"/>
      <c r="IH79" s="34"/>
      <c r="II79" s="34"/>
      <c r="IJ79" s="34"/>
      <c r="IK79" s="34"/>
      <c r="IL79" s="34"/>
      <c r="IM79" s="34"/>
      <c r="IN79" s="34"/>
      <c r="IO79" s="34"/>
      <c r="IP79" s="34"/>
      <c r="IQ79" s="34"/>
      <c r="IR79" s="34"/>
      <c r="IS79" s="34"/>
      <c r="IT79" s="34"/>
      <c r="IU79" s="34"/>
      <c r="IV79" s="34"/>
    </row>
    <row r="80" spans="1:256" s="39" customFormat="1" ht="24" customHeight="1">
      <c r="A80" s="174"/>
      <c r="B80" s="175"/>
      <c r="C80" s="175"/>
      <c r="D80" s="175"/>
      <c r="E80" s="175"/>
      <c r="F80" s="175"/>
      <c r="G80" s="175"/>
      <c r="H80" s="175"/>
      <c r="I80" s="175"/>
      <c r="J80" s="175"/>
      <c r="K80" s="175"/>
      <c r="L80" s="175"/>
      <c r="M80" s="175"/>
      <c r="N80" s="175"/>
      <c r="O80" s="175"/>
      <c r="P80" s="175"/>
      <c r="Q80" s="34"/>
    </row>
    <row r="84" spans="3:15" ht="22.9" customHeight="1">
      <c r="C84" s="40" t="s">
        <v>104</v>
      </c>
      <c r="D84" s="91"/>
      <c r="E84" s="91"/>
      <c r="F84" s="91" t="s">
        <v>103</v>
      </c>
      <c r="G84" s="91"/>
      <c r="O84" s="36"/>
    </row>
  </sheetData>
  <mergeCells count="266">
    <mergeCell ref="H10:M10"/>
    <mergeCell ref="N10:N11"/>
    <mergeCell ref="O10:O11"/>
    <mergeCell ref="P10:P11"/>
    <mergeCell ref="G5:H5"/>
    <mergeCell ref="E7:F7"/>
    <mergeCell ref="E8:F8"/>
    <mergeCell ref="G10:G11"/>
    <mergeCell ref="A10:A11"/>
    <mergeCell ref="B10:B11"/>
    <mergeCell ref="C10:C11"/>
    <mergeCell ref="D10:D11"/>
    <mergeCell ref="E10:E11"/>
    <mergeCell ref="F10:F11"/>
    <mergeCell ref="I64:I65"/>
    <mergeCell ref="J64:J65"/>
    <mergeCell ref="K64:K65"/>
    <mergeCell ref="L64:L65"/>
    <mergeCell ref="M64:M65"/>
    <mergeCell ref="N64:N65"/>
    <mergeCell ref="A64:A65"/>
    <mergeCell ref="B64:B65"/>
    <mergeCell ref="C64:C65"/>
    <mergeCell ref="D64:D65"/>
    <mergeCell ref="E64:E65"/>
    <mergeCell ref="H64:H65"/>
    <mergeCell ref="I62:I63"/>
    <mergeCell ref="J62:J63"/>
    <mergeCell ref="K62:K63"/>
    <mergeCell ref="L62:L63"/>
    <mergeCell ref="M62:M63"/>
    <mergeCell ref="N62:N63"/>
    <mergeCell ref="A62:A63"/>
    <mergeCell ref="B62:B63"/>
    <mergeCell ref="C62:C63"/>
    <mergeCell ref="D62:D63"/>
    <mergeCell ref="E62:E63"/>
    <mergeCell ref="H62:H63"/>
    <mergeCell ref="K48:K49"/>
    <mergeCell ref="L48:L49"/>
    <mergeCell ref="M48:M49"/>
    <mergeCell ref="N48:N49"/>
    <mergeCell ref="O48:O52"/>
    <mergeCell ref="P48:P52"/>
    <mergeCell ref="N50:N52"/>
    <mergeCell ref="A48:A49"/>
    <mergeCell ref="B48:B49"/>
    <mergeCell ref="C48:C49"/>
    <mergeCell ref="D48:D49"/>
    <mergeCell ref="E48:E49"/>
    <mergeCell ref="H48:H49"/>
    <mergeCell ref="I70:I71"/>
    <mergeCell ref="J70:J71"/>
    <mergeCell ref="K70:K71"/>
    <mergeCell ref="L70:L71"/>
    <mergeCell ref="M70:M71"/>
    <mergeCell ref="N70:N71"/>
    <mergeCell ref="A70:A71"/>
    <mergeCell ref="B70:B71"/>
    <mergeCell ref="C70:C71"/>
    <mergeCell ref="D70:D71"/>
    <mergeCell ref="E70:E71"/>
    <mergeCell ref="H70:H71"/>
    <mergeCell ref="O70:O74"/>
    <mergeCell ref="P70:P74"/>
    <mergeCell ref="N72:N74"/>
    <mergeCell ref="O62:O63"/>
    <mergeCell ref="P62:P63"/>
    <mergeCell ref="O64:O69"/>
    <mergeCell ref="P64:P69"/>
    <mergeCell ref="N66:N69"/>
    <mergeCell ref="P37:P43"/>
    <mergeCell ref="N39:N43"/>
    <mergeCell ref="N46:N47"/>
    <mergeCell ref="O53:O57"/>
    <mergeCell ref="P53:P57"/>
    <mergeCell ref="N55:N57"/>
    <mergeCell ref="K37:K38"/>
    <mergeCell ref="L37:L38"/>
    <mergeCell ref="M37:M38"/>
    <mergeCell ref="N37:N38"/>
    <mergeCell ref="O37:O43"/>
    <mergeCell ref="O29:O32"/>
    <mergeCell ref="P29:P32"/>
    <mergeCell ref="N31:N32"/>
    <mergeCell ref="K29:K30"/>
    <mergeCell ref="L29:L30"/>
    <mergeCell ref="M29:M30"/>
    <mergeCell ref="N29:N30"/>
    <mergeCell ref="K33:K34"/>
    <mergeCell ref="L33:L34"/>
    <mergeCell ref="M33:M34"/>
    <mergeCell ref="N33:N34"/>
    <mergeCell ref="O33:O36"/>
    <mergeCell ref="P33:P36"/>
    <mergeCell ref="N35:N36"/>
    <mergeCell ref="A37:A38"/>
    <mergeCell ref="B37:B38"/>
    <mergeCell ref="C37:C38"/>
    <mergeCell ref="D37:D38"/>
    <mergeCell ref="E37:E38"/>
    <mergeCell ref="H37:H38"/>
    <mergeCell ref="I37:I38"/>
    <mergeCell ref="I29:I30"/>
    <mergeCell ref="J29:J30"/>
    <mergeCell ref="A29:A30"/>
    <mergeCell ref="B29:B30"/>
    <mergeCell ref="C29:C30"/>
    <mergeCell ref="D29:D30"/>
    <mergeCell ref="E29:E30"/>
    <mergeCell ref="H29:H30"/>
    <mergeCell ref="J37:J38"/>
    <mergeCell ref="A33:A34"/>
    <mergeCell ref="B33:B34"/>
    <mergeCell ref="C33:C34"/>
    <mergeCell ref="D33:D34"/>
    <mergeCell ref="E33:E34"/>
    <mergeCell ref="H33:H34"/>
    <mergeCell ref="I33:I34"/>
    <mergeCell ref="J33:J34"/>
    <mergeCell ref="J25:J26"/>
    <mergeCell ref="O21:O24"/>
    <mergeCell ref="P21:P24"/>
    <mergeCell ref="N23:N24"/>
    <mergeCell ref="A25:A26"/>
    <mergeCell ref="B25:B26"/>
    <mergeCell ref="C25:C26"/>
    <mergeCell ref="D25:D26"/>
    <mergeCell ref="E25:E26"/>
    <mergeCell ref="H25:H26"/>
    <mergeCell ref="I25:I26"/>
    <mergeCell ref="I21:I22"/>
    <mergeCell ref="J21:J22"/>
    <mergeCell ref="K21:K22"/>
    <mergeCell ref="L21:L22"/>
    <mergeCell ref="M21:M22"/>
    <mergeCell ref="N21:N22"/>
    <mergeCell ref="P25:P28"/>
    <mergeCell ref="N27:N28"/>
    <mergeCell ref="K25:K26"/>
    <mergeCell ref="L25:L26"/>
    <mergeCell ref="M25:M26"/>
    <mergeCell ref="N25:N26"/>
    <mergeCell ref="O25:O28"/>
    <mergeCell ref="M17:M18"/>
    <mergeCell ref="N17:N18"/>
    <mergeCell ref="O17:O18"/>
    <mergeCell ref="P17:P18"/>
    <mergeCell ref="A21:A22"/>
    <mergeCell ref="B21:B22"/>
    <mergeCell ref="C21:C22"/>
    <mergeCell ref="D21:D22"/>
    <mergeCell ref="E21:E22"/>
    <mergeCell ref="H21:H22"/>
    <mergeCell ref="A17:A18"/>
    <mergeCell ref="B17:B18"/>
    <mergeCell ref="C17:C18"/>
    <mergeCell ref="D17:D18"/>
    <mergeCell ref="E17:E18"/>
    <mergeCell ref="H17:H18"/>
    <mergeCell ref="I17:I18"/>
    <mergeCell ref="J17:J18"/>
    <mergeCell ref="K19:K20"/>
    <mergeCell ref="L19:L20"/>
    <mergeCell ref="M19:M20"/>
    <mergeCell ref="N19:N20"/>
    <mergeCell ref="I19:I20"/>
    <mergeCell ref="J19:J20"/>
    <mergeCell ref="K17:K18"/>
    <mergeCell ref="L17:L18"/>
    <mergeCell ref="O19:O20"/>
    <mergeCell ref="P19:P20"/>
    <mergeCell ref="O13:O14"/>
    <mergeCell ref="P13:P14"/>
    <mergeCell ref="A19:A20"/>
    <mergeCell ref="B19:B20"/>
    <mergeCell ref="C19:C20"/>
    <mergeCell ref="D19:D20"/>
    <mergeCell ref="E19:E20"/>
    <mergeCell ref="H19:H20"/>
    <mergeCell ref="I13:I14"/>
    <mergeCell ref="J13:J14"/>
    <mergeCell ref="K13:K14"/>
    <mergeCell ref="L13:L14"/>
    <mergeCell ref="M13:M14"/>
    <mergeCell ref="N13:N14"/>
    <mergeCell ref="A13:A14"/>
    <mergeCell ref="B13:B14"/>
    <mergeCell ref="C13:C14"/>
    <mergeCell ref="D13:D14"/>
    <mergeCell ref="E13:E14"/>
    <mergeCell ref="H13:H14"/>
    <mergeCell ref="O15:O16"/>
    <mergeCell ref="P15:P16"/>
    <mergeCell ref="I15:I16"/>
    <mergeCell ref="J15:J16"/>
    <mergeCell ref="K15:K16"/>
    <mergeCell ref="L15:L16"/>
    <mergeCell ref="M15:M16"/>
    <mergeCell ref="N15:N16"/>
    <mergeCell ref="A15:A16"/>
    <mergeCell ref="B15:B16"/>
    <mergeCell ref="C15:C16"/>
    <mergeCell ref="D15:D16"/>
    <mergeCell ref="E15:E16"/>
    <mergeCell ref="H15:H16"/>
    <mergeCell ref="A1:P1"/>
    <mergeCell ref="A3:P3"/>
    <mergeCell ref="I48:I49"/>
    <mergeCell ref="J48:J49"/>
    <mergeCell ref="A75:A76"/>
    <mergeCell ref="B75:B76"/>
    <mergeCell ref="C75:C76"/>
    <mergeCell ref="D75:D76"/>
    <mergeCell ref="E75:E76"/>
    <mergeCell ref="H75:H76"/>
    <mergeCell ref="A44:A45"/>
    <mergeCell ref="B44:B45"/>
    <mergeCell ref="C44:C45"/>
    <mergeCell ref="D44:D45"/>
    <mergeCell ref="E44:E45"/>
    <mergeCell ref="H44:H45"/>
    <mergeCell ref="I44:I45"/>
    <mergeCell ref="J44:J45"/>
    <mergeCell ref="K44:K45"/>
    <mergeCell ref="L44:L45"/>
    <mergeCell ref="M44:M45"/>
    <mergeCell ref="N44:N45"/>
    <mergeCell ref="O44:O47"/>
    <mergeCell ref="P44:P47"/>
    <mergeCell ref="A80:P80"/>
    <mergeCell ref="I75:I76"/>
    <mergeCell ref="J75:J76"/>
    <mergeCell ref="K75:K76"/>
    <mergeCell ref="L75:L76"/>
    <mergeCell ref="M75:M76"/>
    <mergeCell ref="N75:N76"/>
    <mergeCell ref="O75:O76"/>
    <mergeCell ref="P75:P76"/>
    <mergeCell ref="I53:I54"/>
    <mergeCell ref="J53:J54"/>
    <mergeCell ref="K53:K54"/>
    <mergeCell ref="L53:L54"/>
    <mergeCell ref="M53:M54"/>
    <mergeCell ref="N53:N54"/>
    <mergeCell ref="A53:A54"/>
    <mergeCell ref="B53:B54"/>
    <mergeCell ref="C53:C54"/>
    <mergeCell ref="D53:D54"/>
    <mergeCell ref="E53:E54"/>
    <mergeCell ref="H53:H54"/>
    <mergeCell ref="A58:A59"/>
    <mergeCell ref="B58:B59"/>
    <mergeCell ref="C58:C59"/>
    <mergeCell ref="D58:D59"/>
    <mergeCell ref="E58:E59"/>
    <mergeCell ref="H58:H59"/>
    <mergeCell ref="O58:O61"/>
    <mergeCell ref="P58:P61"/>
    <mergeCell ref="N60:N61"/>
    <mergeCell ref="I58:I59"/>
    <mergeCell ref="J58:J59"/>
    <mergeCell ref="K58:K59"/>
    <mergeCell ref="L58:L59"/>
    <mergeCell ref="M58:M59"/>
    <mergeCell ref="N58:N59"/>
  </mergeCells>
  <printOptions horizontalCentered="1"/>
  <pageMargins left="0.11811023622047245" right="0.11811023622047245" top="0.76" bottom="0.15748031496062992" header="0.51181102362204722" footer="0.36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AA30"/>
  <sheetViews>
    <sheetView topLeftCell="A3" workbookViewId="0">
      <selection activeCell="A14" sqref="A14:E30"/>
    </sheetView>
  </sheetViews>
  <sheetFormatPr defaultRowHeight="12.75"/>
  <cols>
    <col min="1" max="1" width="4.85546875" style="31" customWidth="1"/>
    <col min="2" max="2" width="53.140625" style="40" customWidth="1"/>
    <col min="3" max="3" width="10.85546875" style="91" customWidth="1"/>
    <col min="4" max="4" width="13.5703125" style="91" customWidth="1"/>
    <col min="5" max="5" width="12.42578125" style="34" customWidth="1"/>
    <col min="6" max="16384" width="9.140625" style="34"/>
  </cols>
  <sheetData>
    <row r="1" spans="1:27" s="31" customFormat="1" ht="8.25" customHeight="1">
      <c r="A1" s="61"/>
      <c r="B1" s="61"/>
      <c r="C1" s="61"/>
      <c r="D1" s="61"/>
    </row>
    <row r="2" spans="1:27" s="35" customFormat="1" ht="25.5" customHeight="1">
      <c r="A2" s="62"/>
      <c r="B2" s="63"/>
      <c r="C2" s="64"/>
      <c r="D2" s="64"/>
      <c r="E2" s="65" t="s">
        <v>115</v>
      </c>
    </row>
    <row r="3" spans="1:27" s="35" customFormat="1" ht="20.25" customHeight="1">
      <c r="A3" s="62"/>
      <c r="C3" s="64"/>
      <c r="D3" s="64"/>
      <c r="E3" s="66" t="s">
        <v>116</v>
      </c>
    </row>
    <row r="4" spans="1:27" s="35" customFormat="1" ht="21.75" customHeight="1">
      <c r="A4" s="62"/>
      <c r="B4" s="63"/>
      <c r="C4" s="67"/>
      <c r="D4" s="213" t="s">
        <v>117</v>
      </c>
      <c r="E4" s="213"/>
    </row>
    <row r="5" spans="1:27" s="35" customFormat="1" ht="22.5" customHeight="1">
      <c r="A5" s="62"/>
      <c r="B5" s="68"/>
      <c r="C5" s="64"/>
      <c r="D5" s="69" t="s">
        <v>118</v>
      </c>
      <c r="E5" s="70" t="s">
        <v>119</v>
      </c>
    </row>
    <row r="6" spans="1:27" s="35" customFormat="1" ht="24.75" customHeight="1">
      <c r="A6" s="62"/>
      <c r="B6" s="71"/>
      <c r="C6" s="72"/>
      <c r="D6" s="72"/>
    </row>
    <row r="7" spans="1:27" s="35" customFormat="1" ht="29.25" customHeight="1">
      <c r="A7" s="177" t="str">
        <f>'Ampop '!A2:H2</f>
        <v>²ñ³µÏÇñ í³ñã³Ï³Ý ßñç³ÝÇ Կոմիտասի պող. 25/2 շենքի 4 մուտքերի վերանորոգման ³ßË³ï³ÝùÝ»ñ</v>
      </c>
      <c r="B7" s="177"/>
      <c r="C7" s="177"/>
      <c r="D7" s="177"/>
      <c r="E7" s="177"/>
      <c r="F7" s="73"/>
      <c r="G7" s="73"/>
      <c r="H7" s="73"/>
      <c r="K7" s="73"/>
      <c r="L7" s="73"/>
      <c r="M7" s="73"/>
      <c r="N7" s="73"/>
    </row>
    <row r="8" spans="1:27" s="35" customFormat="1" ht="18">
      <c r="A8" s="214" t="s">
        <v>120</v>
      </c>
      <c r="B8" s="214"/>
      <c r="C8" s="214"/>
      <c r="D8" s="214"/>
      <c r="E8" s="214"/>
    </row>
    <row r="9" spans="1:27" s="76" customFormat="1">
      <c r="A9" s="74"/>
      <c r="B9" s="75"/>
      <c r="C9" s="74"/>
      <c r="D9" s="74"/>
      <c r="E9" s="74"/>
    </row>
    <row r="10" spans="1:27" s="20" customFormat="1">
      <c r="A10" s="2"/>
      <c r="B10" s="42"/>
      <c r="C10" s="2"/>
      <c r="D10" s="2"/>
      <c r="E10" s="77"/>
      <c r="F10" s="77"/>
      <c r="G10" s="77"/>
      <c r="H10" s="77"/>
      <c r="I10" s="77"/>
      <c r="J10" s="77"/>
      <c r="K10" s="77"/>
      <c r="L10" s="77"/>
      <c r="M10" s="77"/>
      <c r="N10" s="77"/>
      <c r="O10" s="77"/>
      <c r="P10" s="77"/>
      <c r="Q10" s="77"/>
      <c r="R10" s="77"/>
      <c r="S10" s="77"/>
      <c r="T10" s="77"/>
      <c r="U10" s="77"/>
      <c r="V10" s="77"/>
      <c r="W10" s="77"/>
      <c r="X10" s="77"/>
      <c r="Y10" s="77"/>
      <c r="Z10" s="77"/>
      <c r="AA10" s="77"/>
    </row>
    <row r="11" spans="1:27" s="35" customFormat="1" ht="18" customHeight="1">
      <c r="A11" s="78"/>
      <c r="B11" s="79"/>
      <c r="C11" s="80"/>
      <c r="D11" s="215" t="s">
        <v>121</v>
      </c>
      <c r="E11" s="215"/>
    </row>
    <row r="12" spans="1:27" s="35" customFormat="1" ht="28.5">
      <c r="A12" s="94" t="s">
        <v>122</v>
      </c>
      <c r="B12" s="81" t="s">
        <v>123</v>
      </c>
      <c r="C12" s="82" t="s">
        <v>124</v>
      </c>
      <c r="D12" s="82" t="s">
        <v>125</v>
      </c>
      <c r="E12" s="82" t="s">
        <v>126</v>
      </c>
    </row>
    <row r="13" spans="1:27" s="35" customFormat="1">
      <c r="A13" s="83">
        <v>1</v>
      </c>
      <c r="B13" s="83">
        <v>3</v>
      </c>
      <c r="C13" s="84">
        <v>4</v>
      </c>
      <c r="D13" s="84">
        <v>5</v>
      </c>
      <c r="E13" s="84">
        <v>6</v>
      </c>
    </row>
    <row r="14" spans="1:27" ht="18" customHeight="1">
      <c r="A14" s="85">
        <v>1</v>
      </c>
      <c r="B14" s="88" t="s">
        <v>59</v>
      </c>
      <c r="C14" s="89" t="s">
        <v>127</v>
      </c>
      <c r="D14" s="90">
        <v>500</v>
      </c>
      <c r="E14" s="87"/>
    </row>
    <row r="15" spans="1:27" ht="18" customHeight="1">
      <c r="A15" s="85">
        <v>2</v>
      </c>
      <c r="B15" s="88" t="s">
        <v>58</v>
      </c>
      <c r="C15" s="89" t="s">
        <v>127</v>
      </c>
      <c r="D15" s="90">
        <v>724</v>
      </c>
      <c r="E15" s="87"/>
    </row>
    <row r="16" spans="1:27" ht="18" customHeight="1">
      <c r="A16" s="85">
        <v>3</v>
      </c>
      <c r="B16" s="88" t="s">
        <v>61</v>
      </c>
      <c r="C16" s="89" t="s">
        <v>127</v>
      </c>
      <c r="D16" s="90">
        <v>280</v>
      </c>
      <c r="E16" s="87"/>
    </row>
    <row r="17" spans="1:5" ht="18" customHeight="1">
      <c r="A17" s="85">
        <v>4</v>
      </c>
      <c r="B17" s="88" t="s">
        <v>62</v>
      </c>
      <c r="C17" s="89" t="s">
        <v>127</v>
      </c>
      <c r="D17" s="90">
        <v>90</v>
      </c>
      <c r="E17" s="87"/>
    </row>
    <row r="18" spans="1:5" ht="18" customHeight="1">
      <c r="A18" s="85">
        <v>5</v>
      </c>
      <c r="B18" s="88" t="s">
        <v>65</v>
      </c>
      <c r="C18" s="89" t="s">
        <v>127</v>
      </c>
      <c r="D18" s="90">
        <v>280</v>
      </c>
      <c r="E18" s="87"/>
    </row>
    <row r="19" spans="1:5" ht="18" customHeight="1">
      <c r="A19" s="85">
        <v>6</v>
      </c>
      <c r="B19" s="88" t="s">
        <v>66</v>
      </c>
      <c r="C19" s="89" t="s">
        <v>127</v>
      </c>
      <c r="D19" s="90">
        <v>90</v>
      </c>
      <c r="E19" s="87"/>
    </row>
    <row r="20" spans="1:5" ht="25.5">
      <c r="A20" s="85">
        <v>7</v>
      </c>
      <c r="B20" s="88" t="s">
        <v>47</v>
      </c>
      <c r="C20" s="89" t="s">
        <v>127</v>
      </c>
      <c r="D20" s="90">
        <v>434</v>
      </c>
      <c r="E20" s="87"/>
    </row>
    <row r="21" spans="1:5" ht="25.5">
      <c r="A21" s="85">
        <v>8</v>
      </c>
      <c r="B21" s="88" t="s">
        <v>69</v>
      </c>
      <c r="C21" s="89" t="s">
        <v>127</v>
      </c>
      <c r="D21" s="90">
        <v>290</v>
      </c>
      <c r="E21" s="87"/>
    </row>
    <row r="22" spans="1:5" ht="18" customHeight="1">
      <c r="A22" s="85">
        <v>9</v>
      </c>
      <c r="B22" s="88" t="s">
        <v>128</v>
      </c>
      <c r="C22" s="89" t="s">
        <v>127</v>
      </c>
      <c r="D22" s="90">
        <v>500</v>
      </c>
      <c r="E22" s="87"/>
    </row>
    <row r="23" spans="1:5" ht="18" customHeight="1">
      <c r="A23" s="85">
        <v>10</v>
      </c>
      <c r="B23" s="88" t="s">
        <v>139</v>
      </c>
      <c r="C23" s="89" t="s">
        <v>138</v>
      </c>
      <c r="D23" s="90">
        <v>115</v>
      </c>
      <c r="E23" s="87"/>
    </row>
    <row r="24" spans="1:5" ht="18" customHeight="1">
      <c r="A24" s="85">
        <v>11</v>
      </c>
      <c r="B24" s="88" t="s">
        <v>72</v>
      </c>
      <c r="C24" s="89" t="s">
        <v>127</v>
      </c>
      <c r="D24" s="90">
        <v>58</v>
      </c>
      <c r="E24" s="87"/>
    </row>
    <row r="25" spans="1:5" ht="18" customHeight="1">
      <c r="A25" s="85">
        <v>12</v>
      </c>
      <c r="B25" s="88" t="s">
        <v>150</v>
      </c>
      <c r="C25" s="89" t="s">
        <v>127</v>
      </c>
      <c r="D25" s="90">
        <v>26</v>
      </c>
      <c r="E25" s="87"/>
    </row>
    <row r="26" spans="1:5" ht="18" customHeight="1">
      <c r="A26" s="85">
        <v>13</v>
      </c>
      <c r="B26" s="88" t="s">
        <v>145</v>
      </c>
      <c r="C26" s="89" t="s">
        <v>127</v>
      </c>
      <c r="D26" s="90">
        <v>20</v>
      </c>
      <c r="E26" s="87"/>
    </row>
    <row r="27" spans="1:5" ht="18" customHeight="1">
      <c r="A27" s="85">
        <v>14</v>
      </c>
      <c r="B27" s="88" t="s">
        <v>95</v>
      </c>
      <c r="C27" s="89" t="s">
        <v>127</v>
      </c>
      <c r="D27" s="90"/>
      <c r="E27" s="87"/>
    </row>
    <row r="28" spans="1:5" ht="18" customHeight="1">
      <c r="A28" s="85">
        <v>15</v>
      </c>
      <c r="B28" s="88" t="s">
        <v>94</v>
      </c>
      <c r="C28" s="89" t="s">
        <v>127</v>
      </c>
      <c r="D28" s="90">
        <v>14</v>
      </c>
      <c r="E28" s="87"/>
    </row>
    <row r="29" spans="1:5" ht="18" customHeight="1">
      <c r="A29" s="85">
        <v>16</v>
      </c>
      <c r="B29" s="88" t="s">
        <v>87</v>
      </c>
      <c r="C29" s="89" t="s">
        <v>127</v>
      </c>
      <c r="D29" s="90">
        <v>21</v>
      </c>
      <c r="E29" s="87"/>
    </row>
    <row r="30" spans="1:5" ht="25.5">
      <c r="A30" s="85">
        <v>17</v>
      </c>
      <c r="B30" s="88" t="s">
        <v>85</v>
      </c>
      <c r="C30" s="89" t="s">
        <v>41</v>
      </c>
      <c r="D30" s="90">
        <v>3.2</v>
      </c>
      <c r="E30" s="87"/>
    </row>
  </sheetData>
  <mergeCells count="4">
    <mergeCell ref="D4:E4"/>
    <mergeCell ref="A7:E7"/>
    <mergeCell ref="A8:E8"/>
    <mergeCell ref="D11:E1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AB35"/>
  <sheetViews>
    <sheetView topLeftCell="A7" workbookViewId="0">
      <selection activeCell="C34" sqref="C34"/>
    </sheetView>
  </sheetViews>
  <sheetFormatPr defaultRowHeight="12.75"/>
  <cols>
    <col min="1" max="1" width="4.85546875" style="31" customWidth="1"/>
    <col min="2" max="2" width="49" style="40" customWidth="1"/>
    <col min="3" max="3" width="10" style="91" customWidth="1"/>
    <col min="4" max="4" width="12.85546875" style="91" customWidth="1"/>
    <col min="5" max="5" width="12.42578125" style="34" customWidth="1"/>
    <col min="6" max="6" width="10.5703125" style="34" bestFit="1" customWidth="1"/>
    <col min="7" max="16384" width="9.140625" style="34"/>
  </cols>
  <sheetData>
    <row r="1" spans="1:28" s="76" customFormat="1" ht="22.5" customHeight="1">
      <c r="A1" s="217" t="s">
        <v>115</v>
      </c>
      <c r="B1" s="217"/>
      <c r="C1" s="217"/>
      <c r="D1" s="217"/>
      <c r="E1" s="217"/>
    </row>
    <row r="2" spans="1:28" s="76" customFormat="1" ht="27.75" customHeight="1">
      <c r="A2" s="217" t="s">
        <v>129</v>
      </c>
      <c r="B2" s="217"/>
      <c r="C2" s="217"/>
      <c r="D2" s="217"/>
      <c r="E2" s="217"/>
    </row>
    <row r="3" spans="1:28" s="76" customFormat="1" ht="22.5" customHeight="1">
      <c r="A3" s="218" t="s">
        <v>130</v>
      </c>
      <c r="B3" s="218"/>
      <c r="C3" s="218"/>
      <c r="D3" s="218"/>
      <c r="E3" s="218"/>
    </row>
    <row r="4" spans="1:28" s="76" customFormat="1" ht="23.25" customHeight="1">
      <c r="A4" s="218" t="s">
        <v>131</v>
      </c>
      <c r="B4" s="218"/>
      <c r="C4" s="218"/>
      <c r="D4" s="218"/>
      <c r="E4" s="218"/>
    </row>
    <row r="5" spans="1:28" s="76" customFormat="1" ht="15.75">
      <c r="A5" s="92"/>
      <c r="B5" s="219"/>
      <c r="C5" s="219"/>
      <c r="D5" s="219"/>
      <c r="E5" s="219"/>
    </row>
    <row r="6" spans="1:28" s="76" customFormat="1" ht="20.25">
      <c r="A6" s="220" t="s">
        <v>132</v>
      </c>
      <c r="B6" s="220"/>
      <c r="C6" s="220"/>
      <c r="D6" s="220"/>
      <c r="E6" s="220"/>
    </row>
    <row r="7" spans="1:28" s="35" customFormat="1" ht="28.5" customHeight="1">
      <c r="A7" s="177" t="str">
        <f>'Ampop '!A2:H2</f>
        <v>²ñ³µÏÇñ í³ñã³Ï³Ý ßñç³ÝÇ Կոմիտասի պող. 25/2 շենքի 4 մուտքերի վերանորոգման ³ßË³ï³ÝùÝ»ñ</v>
      </c>
      <c r="B7" s="177"/>
      <c r="C7" s="177"/>
      <c r="D7" s="177"/>
      <c r="E7" s="177"/>
      <c r="F7" s="73"/>
      <c r="L7" s="73"/>
      <c r="M7" s="73"/>
      <c r="N7" s="73"/>
      <c r="O7" s="73"/>
    </row>
    <row r="8" spans="1:28" s="76" customFormat="1">
      <c r="A8" s="74"/>
      <c r="B8" s="75"/>
      <c r="C8" s="74"/>
      <c r="D8" s="74"/>
      <c r="E8" s="74"/>
    </row>
    <row r="9" spans="1:28" s="20" customFormat="1">
      <c r="A9" s="2"/>
      <c r="B9" s="42"/>
      <c r="C9" s="2"/>
      <c r="D9" s="2"/>
      <c r="E9" s="77"/>
      <c r="F9" s="77"/>
      <c r="L9" s="77"/>
      <c r="M9" s="77"/>
      <c r="N9" s="77"/>
      <c r="O9" s="77"/>
      <c r="P9" s="77"/>
      <c r="Q9" s="77"/>
      <c r="R9" s="77"/>
      <c r="S9" s="77"/>
      <c r="T9" s="77"/>
      <c r="U9" s="77"/>
      <c r="V9" s="77"/>
      <c r="W9" s="77"/>
      <c r="X9" s="77"/>
      <c r="Y9" s="77"/>
      <c r="Z9" s="77"/>
      <c r="AA9" s="77"/>
      <c r="AB9" s="77"/>
    </row>
    <row r="10" spans="1:28" s="35" customFormat="1" ht="18">
      <c r="A10" s="93"/>
      <c r="B10" s="79"/>
      <c r="C10" s="80"/>
      <c r="D10" s="215" t="s">
        <v>121</v>
      </c>
      <c r="E10" s="215"/>
    </row>
    <row r="11" spans="1:28" s="35" customFormat="1" ht="28.5">
      <c r="A11" s="94" t="s">
        <v>122</v>
      </c>
      <c r="B11" s="81" t="s">
        <v>123</v>
      </c>
      <c r="C11" s="82" t="s">
        <v>124</v>
      </c>
      <c r="D11" s="82" t="s">
        <v>125</v>
      </c>
      <c r="E11" s="82" t="s">
        <v>126</v>
      </c>
    </row>
    <row r="12" spans="1:28" s="35" customFormat="1">
      <c r="A12" s="83">
        <v>1</v>
      </c>
      <c r="B12" s="83">
        <v>3</v>
      </c>
      <c r="C12" s="84">
        <v>4</v>
      </c>
      <c r="D12" s="84">
        <v>5</v>
      </c>
      <c r="E12" s="84">
        <v>6</v>
      </c>
    </row>
    <row r="13" spans="1:28" s="86" customFormat="1" ht="21" customHeight="1">
      <c r="A13" s="85">
        <v>1</v>
      </c>
      <c r="B13" s="88" t="s">
        <v>59</v>
      </c>
      <c r="C13" s="89" t="s">
        <v>127</v>
      </c>
      <c r="D13" s="90">
        <v>500</v>
      </c>
      <c r="E13" s="87"/>
    </row>
    <row r="14" spans="1:28" s="86" customFormat="1" ht="21" customHeight="1">
      <c r="A14" s="85">
        <v>2</v>
      </c>
      <c r="B14" s="88" t="s">
        <v>58</v>
      </c>
      <c r="C14" s="89" t="s">
        <v>127</v>
      </c>
      <c r="D14" s="90">
        <v>724</v>
      </c>
      <c r="E14" s="87"/>
    </row>
    <row r="15" spans="1:28" ht="21" customHeight="1">
      <c r="A15" s="85">
        <v>3</v>
      </c>
      <c r="B15" s="88" t="s">
        <v>61</v>
      </c>
      <c r="C15" s="89" t="s">
        <v>127</v>
      </c>
      <c r="D15" s="90">
        <v>280</v>
      </c>
      <c r="E15" s="87"/>
    </row>
    <row r="16" spans="1:28" ht="25.5">
      <c r="A16" s="85">
        <v>4</v>
      </c>
      <c r="B16" s="88" t="s">
        <v>62</v>
      </c>
      <c r="C16" s="89" t="s">
        <v>127</v>
      </c>
      <c r="D16" s="90">
        <v>90</v>
      </c>
      <c r="E16" s="87"/>
    </row>
    <row r="17" spans="1:5" ht="21" customHeight="1">
      <c r="A17" s="85">
        <v>5</v>
      </c>
      <c r="B17" s="88" t="s">
        <v>65</v>
      </c>
      <c r="C17" s="89" t="s">
        <v>127</v>
      </c>
      <c r="D17" s="90">
        <v>280</v>
      </c>
      <c r="E17" s="87"/>
    </row>
    <row r="18" spans="1:5" ht="21" customHeight="1">
      <c r="A18" s="85">
        <v>6</v>
      </c>
      <c r="B18" s="88" t="s">
        <v>66</v>
      </c>
      <c r="C18" s="89" t="s">
        <v>127</v>
      </c>
      <c r="D18" s="90">
        <v>90</v>
      </c>
      <c r="E18" s="87"/>
    </row>
    <row r="19" spans="1:5" ht="25.5">
      <c r="A19" s="85">
        <v>7</v>
      </c>
      <c r="B19" s="88" t="s">
        <v>47</v>
      </c>
      <c r="C19" s="89" t="s">
        <v>127</v>
      </c>
      <c r="D19" s="90">
        <v>434</v>
      </c>
      <c r="E19" s="87"/>
    </row>
    <row r="20" spans="1:5" ht="25.5">
      <c r="A20" s="85">
        <v>8</v>
      </c>
      <c r="B20" s="88" t="s">
        <v>69</v>
      </c>
      <c r="C20" s="89" t="s">
        <v>127</v>
      </c>
      <c r="D20" s="90">
        <v>290</v>
      </c>
      <c r="E20" s="87"/>
    </row>
    <row r="21" spans="1:5" ht="21" customHeight="1">
      <c r="A21" s="85">
        <v>9</v>
      </c>
      <c r="B21" s="88" t="s">
        <v>128</v>
      </c>
      <c r="C21" s="89" t="s">
        <v>127</v>
      </c>
      <c r="D21" s="90">
        <v>500</v>
      </c>
      <c r="E21" s="87"/>
    </row>
    <row r="22" spans="1:5" ht="21" customHeight="1">
      <c r="A22" s="85">
        <v>10</v>
      </c>
      <c r="B22" s="88" t="s">
        <v>139</v>
      </c>
      <c r="C22" s="89" t="s">
        <v>138</v>
      </c>
      <c r="D22" s="90">
        <v>115</v>
      </c>
      <c r="E22" s="87"/>
    </row>
    <row r="23" spans="1:5" ht="14.25">
      <c r="A23" s="85">
        <v>11</v>
      </c>
      <c r="B23" s="88" t="s">
        <v>72</v>
      </c>
      <c r="C23" s="89" t="s">
        <v>127</v>
      </c>
      <c r="D23" s="90">
        <v>58</v>
      </c>
      <c r="E23" s="87"/>
    </row>
    <row r="24" spans="1:5" ht="21" customHeight="1">
      <c r="A24" s="85">
        <v>12</v>
      </c>
      <c r="B24" s="88" t="s">
        <v>150</v>
      </c>
      <c r="C24" s="89" t="s">
        <v>127</v>
      </c>
      <c r="D24" s="90">
        <v>26</v>
      </c>
      <c r="E24" s="87"/>
    </row>
    <row r="25" spans="1:5" ht="21" customHeight="1">
      <c r="A25" s="85">
        <v>13</v>
      </c>
      <c r="B25" s="88" t="s">
        <v>145</v>
      </c>
      <c r="C25" s="89" t="s">
        <v>127</v>
      </c>
      <c r="D25" s="90">
        <v>20</v>
      </c>
      <c r="E25" s="87"/>
    </row>
    <row r="26" spans="1:5" ht="14.25">
      <c r="A26" s="85">
        <v>14</v>
      </c>
      <c r="B26" s="88" t="s">
        <v>95</v>
      </c>
      <c r="C26" s="89" t="s">
        <v>127</v>
      </c>
      <c r="D26" s="90"/>
      <c r="E26" s="87"/>
    </row>
    <row r="27" spans="1:5" s="39" customFormat="1" ht="14.25">
      <c r="A27" s="85">
        <v>15</v>
      </c>
      <c r="B27" s="88" t="s">
        <v>94</v>
      </c>
      <c r="C27" s="89" t="s">
        <v>127</v>
      </c>
      <c r="D27" s="90">
        <v>14</v>
      </c>
      <c r="E27" s="87"/>
    </row>
    <row r="28" spans="1:5" ht="14.25">
      <c r="A28" s="85">
        <v>16</v>
      </c>
      <c r="B28" s="88" t="s">
        <v>87</v>
      </c>
      <c r="C28" s="89" t="s">
        <v>127</v>
      </c>
      <c r="D28" s="90">
        <v>21</v>
      </c>
      <c r="E28" s="87"/>
    </row>
    <row r="29" spans="1:5" ht="25.5">
      <c r="A29" s="85">
        <v>17</v>
      </c>
      <c r="B29" s="88" t="s">
        <v>85</v>
      </c>
      <c r="C29" s="89" t="s">
        <v>41</v>
      </c>
      <c r="D29" s="90">
        <v>3.2</v>
      </c>
      <c r="E29" s="87"/>
    </row>
    <row r="32" spans="1:5">
      <c r="B32" s="95" t="s">
        <v>104</v>
      </c>
      <c r="D32" s="91" t="s">
        <v>133</v>
      </c>
    </row>
    <row r="33" spans="1:5">
      <c r="C33" s="91" t="s">
        <v>134</v>
      </c>
    </row>
    <row r="34" spans="1:5" s="76" customFormat="1" ht="15.75">
      <c r="A34" s="96"/>
      <c r="B34" s="97"/>
      <c r="C34" s="97"/>
      <c r="D34" s="216"/>
      <c r="E34" s="216"/>
    </row>
    <row r="35" spans="1:5" s="76" customFormat="1" ht="15.75">
      <c r="A35" s="96"/>
      <c r="B35" s="95" t="s">
        <v>135</v>
      </c>
      <c r="C35" s="91"/>
      <c r="D35" s="91" t="s">
        <v>136</v>
      </c>
      <c r="E35" s="98"/>
    </row>
  </sheetData>
  <mergeCells count="9">
    <mergeCell ref="A7:E7"/>
    <mergeCell ref="D10:E10"/>
    <mergeCell ref="D34:E34"/>
    <mergeCell ref="A1:E1"/>
    <mergeCell ref="A2:E2"/>
    <mergeCell ref="A3:E3"/>
    <mergeCell ref="A4:E4"/>
    <mergeCell ref="B5:E5"/>
    <mergeCell ref="A6:E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Ampop </vt:lpstr>
      <vt:lpstr>1</vt:lpstr>
      <vt:lpstr>caval</vt:lpstr>
      <vt:lpstr>ter.</vt:lpstr>
      <vt:lpstr>'Ampop '!Print_Area</vt:lpstr>
      <vt:lpstr>'Ampop '!Print_Titles</vt:lpstr>
    </vt:vector>
  </TitlesOfParts>
  <Company>OOO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Shushan</dc:creator>
  <cp:lastModifiedBy>gagik.huroyan</cp:lastModifiedBy>
  <cp:lastPrinted>2015-11-12T13:34:40Z</cp:lastPrinted>
  <dcterms:created xsi:type="dcterms:W3CDTF">2002-10-21T06:13:22Z</dcterms:created>
  <dcterms:modified xsi:type="dcterms:W3CDTF">2015-12-18T19:10:17Z</dcterms:modified>
</cp:coreProperties>
</file>